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0496" windowHeight="7752" tabRatio="861"/>
  </bookViews>
  <sheets>
    <sheet name="МБУДО ДМШ № 1" sheetId="1" r:id="rId1"/>
    <sheet name="МБУДО ДМШ № 2" sheetId="2" r:id="rId2"/>
    <sheet name="МБУДО ДМШ № 3" sheetId="3" r:id="rId3"/>
    <sheet name="МБУДО ДМШ № 4" sheetId="4" r:id="rId4"/>
    <sheet name="МБУДО ДМШ № 5" sheetId="5" r:id="rId5"/>
    <sheet name="МБУДО ДШИ № 6" sheetId="6" r:id="rId6"/>
    <sheet name="МБУДО ДМШ № 7" sheetId="7" r:id="rId7"/>
    <sheet name="МБУДО ДШИ № 8" sheetId="8" r:id="rId8"/>
    <sheet name="МБУДО ДШИ № 9" sheetId="9" r:id="rId9"/>
    <sheet name="МБУДО ДМШ № 10" sheetId="10" r:id="rId10"/>
    <sheet name="МБУДО ДМШ № 11" sheetId="11" r:id="rId11"/>
    <sheet name="МБУДО ДМШ № 12" sheetId="12" r:id="rId12"/>
    <sheet name="МБУДО ДШИ № 13" sheetId="13" r:id="rId13"/>
    <sheet name="МБУДО ДШИ № 15" sheetId="14" r:id="rId14"/>
    <sheet name="МБУДО ДШИ № 16" sheetId="15" r:id="rId15"/>
    <sheet name="МБУДО ДХШ № 1" sheetId="16" r:id="rId16"/>
    <sheet name="МБУДО ДХШ № 2" sheetId="17" r:id="rId17"/>
    <sheet name="МБУК ЦБС им. А.М. Горького" sheetId="18" r:id="rId18"/>
    <sheet name="МБУК ЦБС им. Н. Островского" sheetId="19" r:id="rId19"/>
    <sheet name="МАУ &quot;ДОМ КИНО&quot;" sheetId="21" r:id="rId20"/>
    <sheet name="МБУК &quot;Музей-усадьба&quot;" sheetId="22" r:id="rId21"/>
    <sheet name="МБУК &quot;Мемориал Победы&quot;" sheetId="23" r:id="rId22"/>
    <sheet name="МБУК &quot;ДЮДХ &quot;София&quot;" sheetId="24" r:id="rId23"/>
    <sheet name="МБУК &quot;АТ &quot;Ен.зори&quot;" sheetId="25" r:id="rId24"/>
    <sheet name="МБУК &quot;ККО&quot;" sheetId="26" r:id="rId25"/>
    <sheet name="МБУК &quot;КДО&quot;" sheetId="27" r:id="rId26"/>
    <sheet name="МБУК &quot;ККХ&quot;" sheetId="28" r:id="rId27"/>
    <sheet name="МАУ &quot;Красгорпарк&quot;" sheetId="35" r:id="rId28"/>
    <sheet name="МАУ &quot;ПФиФ &quot;Роев ручей&quot;" sheetId="20" r:id="rId29"/>
    <sheet name="МБУК &quot;ГДК&quot;" sheetId="29" r:id="rId30"/>
    <sheet name="МБУК &quot;ДК Кировский&quot;" sheetId="30" r:id="rId31"/>
    <sheet name="ПГДК" sheetId="31" r:id="rId32"/>
    <sheet name="МБУК &quot;ДК 1 Мая&quot;" sheetId="32" r:id="rId33"/>
    <sheet name="ДК Свердловский" sheetId="33" r:id="rId34"/>
  </sheets>
  <definedNames>
    <definedName name="_xlnm._FilterDatabase" localSheetId="33" hidden="1">'ДК Свердловский'!$A$6:$N$10</definedName>
    <definedName name="_xlnm._FilterDatabase" localSheetId="19" hidden="1">'МАУ "ДОМ КИНО"'!$A$6:$O$8</definedName>
    <definedName name="_xlnm._FilterDatabase" localSheetId="27" hidden="1">'МАУ "Красгорпарк"'!$A$6:$N$10</definedName>
    <definedName name="_xlnm._FilterDatabase" localSheetId="28" hidden="1">'МАУ "ПФиФ "Роев ручей"'!$A$6:$N$11</definedName>
    <definedName name="_xlnm._FilterDatabase" localSheetId="0" hidden="1">'МБУДО ДМШ № 1'!$A$6:$N$11</definedName>
    <definedName name="_xlnm._FilterDatabase" localSheetId="9" hidden="1">'МБУДО ДМШ № 10'!$A$6:$N$11</definedName>
    <definedName name="_xlnm._FilterDatabase" localSheetId="10" hidden="1">'МБУДО ДМШ № 11'!$A$6:$N$9</definedName>
    <definedName name="_xlnm._FilterDatabase" localSheetId="11" hidden="1">'МБУДО ДМШ № 12'!$A$6:$N$9</definedName>
    <definedName name="_xlnm._FilterDatabase" localSheetId="1" hidden="1">'МБУДО ДМШ № 2'!$A$6:$N$11</definedName>
    <definedName name="_xlnm._FilterDatabase" localSheetId="2" hidden="1">'МБУДО ДМШ № 3'!$A$6:$N$10</definedName>
    <definedName name="_xlnm._FilterDatabase" localSheetId="3" hidden="1">'МБУДО ДМШ № 4'!$A$6:$N$12</definedName>
    <definedName name="_xlnm._FilterDatabase" localSheetId="4" hidden="1">'МБУДО ДМШ № 5'!$A$6:$N$10</definedName>
    <definedName name="_xlnm._FilterDatabase" localSheetId="6" hidden="1">'МБУДО ДМШ № 7'!$A$6:$N$13</definedName>
    <definedName name="_xlnm._FilterDatabase" localSheetId="15" hidden="1">'МБУДО ДХШ № 1'!$A$6:$N$6</definedName>
    <definedName name="_xlnm._FilterDatabase" localSheetId="16" hidden="1">'МБУДО ДХШ № 2'!$A$6:$N$6</definedName>
    <definedName name="_xlnm._FilterDatabase" localSheetId="12" hidden="1">'МБУДО ДШИ № 13'!$A$6:$N$9</definedName>
    <definedName name="_xlnm._FilterDatabase" localSheetId="13" hidden="1">'МБУДО ДШИ № 15'!$A$6:$N$9</definedName>
    <definedName name="_xlnm._FilterDatabase" localSheetId="14" hidden="1">'МБУДО ДШИ № 16'!$A$6:$N$8</definedName>
    <definedName name="_xlnm._FilterDatabase" localSheetId="5" hidden="1">'МБУДО ДШИ № 6'!$A$6:$N$11</definedName>
    <definedName name="_xlnm._FilterDatabase" localSheetId="7" hidden="1">'МБУДО ДШИ № 8'!$A$6:$N$11</definedName>
    <definedName name="_xlnm._FilterDatabase" localSheetId="8" hidden="1">'МБУДО ДШИ № 9'!$A$6:$N$12</definedName>
    <definedName name="_xlnm._FilterDatabase" localSheetId="23" hidden="1">'МБУК "АТ "Ен.зори"'!$A$6:$N$9</definedName>
    <definedName name="_xlnm._FilterDatabase" localSheetId="29" hidden="1">'МБУК "ГДК"'!$A$6:$N$10</definedName>
    <definedName name="_xlnm._FilterDatabase" localSheetId="32" hidden="1">'МБУК "ДК 1 Мая"'!$A$6:$N$6</definedName>
    <definedName name="_xlnm._FilterDatabase" localSheetId="30" hidden="1">'МБУК "ДК Кировский"'!$A$6:$N$10</definedName>
    <definedName name="_xlnm._FilterDatabase" localSheetId="22" hidden="1">'МБУК "ДЮДХ "София"'!$A$6:$N$9</definedName>
    <definedName name="_xlnm._FilterDatabase" localSheetId="25" hidden="1">'МБУК "КДО"'!$A$6:$N$8</definedName>
    <definedName name="_xlnm._FilterDatabase" localSheetId="24" hidden="1">'МБУК "ККО"'!$A$6:$P$8</definedName>
    <definedName name="_xlnm._FilterDatabase" localSheetId="26" hidden="1">'МБУК "ККХ"'!$A$6:$N$8</definedName>
    <definedName name="_xlnm._FilterDatabase" localSheetId="21" hidden="1">'МБУК "Мемориал Победы"'!$A$6:$N$12</definedName>
    <definedName name="_xlnm._FilterDatabase" localSheetId="20" hidden="1">'МБУК "Музей-усадьба"'!$A$6:$N$13</definedName>
    <definedName name="_xlnm._FilterDatabase" localSheetId="17" hidden="1">'МБУК ЦБС им. А.М. Горького'!$A$6:$N$10</definedName>
    <definedName name="_xlnm._FilterDatabase" localSheetId="18" hidden="1">'МБУК ЦБС им. Н. Островского'!$A$6:$N$9</definedName>
    <definedName name="_xlnm._FilterDatabase" localSheetId="31" hidden="1">ПГДК!$A$6:$N$10</definedName>
    <definedName name="Z_19C57684_8D4D_4FBE_AAB1_BD4921BD5728_.wvu.FilterData" localSheetId="33" hidden="1">'ДК Свердловский'!$A$6:$N$10</definedName>
    <definedName name="Z_19C57684_8D4D_4FBE_AAB1_BD4921BD5728_.wvu.FilterData" localSheetId="19" hidden="1">'МАУ "ДОМ КИНО"'!$A$6:$O$8</definedName>
    <definedName name="Z_19C57684_8D4D_4FBE_AAB1_BD4921BD5728_.wvu.FilterData" localSheetId="27" hidden="1">'МАУ "Красгорпарк"'!$A$6:$N$10</definedName>
    <definedName name="Z_19C57684_8D4D_4FBE_AAB1_BD4921BD5728_.wvu.FilterData" localSheetId="28" hidden="1">'МАУ "ПФиФ "Роев ручей"'!$A$6:$N$11</definedName>
    <definedName name="Z_19C57684_8D4D_4FBE_AAB1_BD4921BD5728_.wvu.FilterData" localSheetId="0" hidden="1">'МБУДО ДМШ № 1'!$A$6:$N$11</definedName>
    <definedName name="Z_19C57684_8D4D_4FBE_AAB1_BD4921BD5728_.wvu.FilterData" localSheetId="9" hidden="1">'МБУДО ДМШ № 10'!$A$6:$N$11</definedName>
    <definedName name="Z_19C57684_8D4D_4FBE_AAB1_BD4921BD5728_.wvu.FilterData" localSheetId="10" hidden="1">'МБУДО ДМШ № 11'!$A$6:$N$9</definedName>
    <definedName name="Z_19C57684_8D4D_4FBE_AAB1_BD4921BD5728_.wvu.FilterData" localSheetId="11" hidden="1">'МБУДО ДМШ № 12'!$A$6:$N$9</definedName>
    <definedName name="Z_19C57684_8D4D_4FBE_AAB1_BD4921BD5728_.wvu.FilterData" localSheetId="1" hidden="1">'МБУДО ДМШ № 2'!$A$6:$N$11</definedName>
    <definedName name="Z_19C57684_8D4D_4FBE_AAB1_BD4921BD5728_.wvu.FilterData" localSheetId="2" hidden="1">'МБУДО ДМШ № 3'!$A$6:$N$10</definedName>
    <definedName name="Z_19C57684_8D4D_4FBE_AAB1_BD4921BD5728_.wvu.FilterData" localSheetId="3" hidden="1">'МБУДО ДМШ № 4'!$A$6:$N$12</definedName>
    <definedName name="Z_19C57684_8D4D_4FBE_AAB1_BD4921BD5728_.wvu.FilterData" localSheetId="4" hidden="1">'МБУДО ДМШ № 5'!$A$6:$N$10</definedName>
    <definedName name="Z_19C57684_8D4D_4FBE_AAB1_BD4921BD5728_.wvu.FilterData" localSheetId="6" hidden="1">'МБУДО ДМШ № 7'!$A$6:$N$13</definedName>
    <definedName name="Z_19C57684_8D4D_4FBE_AAB1_BD4921BD5728_.wvu.FilterData" localSheetId="15" hidden="1">'МБУДО ДХШ № 1'!$A$6:$N$6</definedName>
    <definedName name="Z_19C57684_8D4D_4FBE_AAB1_BD4921BD5728_.wvu.FilterData" localSheetId="16" hidden="1">'МБУДО ДХШ № 2'!$A$6:$N$6</definedName>
    <definedName name="Z_19C57684_8D4D_4FBE_AAB1_BD4921BD5728_.wvu.FilterData" localSheetId="12" hidden="1">'МБУДО ДШИ № 13'!$A$6:$N$9</definedName>
    <definedName name="Z_19C57684_8D4D_4FBE_AAB1_BD4921BD5728_.wvu.FilterData" localSheetId="13" hidden="1">'МБУДО ДШИ № 15'!$A$6:$N$9</definedName>
    <definedName name="Z_19C57684_8D4D_4FBE_AAB1_BD4921BD5728_.wvu.FilterData" localSheetId="14" hidden="1">'МБУДО ДШИ № 16'!$A$6:$N$8</definedName>
    <definedName name="Z_19C57684_8D4D_4FBE_AAB1_BD4921BD5728_.wvu.FilterData" localSheetId="5" hidden="1">'МБУДО ДШИ № 6'!$A$6:$N$11</definedName>
    <definedName name="Z_19C57684_8D4D_4FBE_AAB1_BD4921BD5728_.wvu.FilterData" localSheetId="7" hidden="1">'МБУДО ДШИ № 8'!$A$6:$N$11</definedName>
    <definedName name="Z_19C57684_8D4D_4FBE_AAB1_BD4921BD5728_.wvu.FilterData" localSheetId="8" hidden="1">'МБУДО ДШИ № 9'!$A$6:$N$12</definedName>
    <definedName name="Z_19C57684_8D4D_4FBE_AAB1_BD4921BD5728_.wvu.FilterData" localSheetId="23" hidden="1">'МБУК "АТ "Ен.зори"'!$A$6:$N$9</definedName>
    <definedName name="Z_19C57684_8D4D_4FBE_AAB1_BD4921BD5728_.wvu.FilterData" localSheetId="29" hidden="1">'МБУК "ГДК"'!$A$6:$N$10</definedName>
    <definedName name="Z_19C57684_8D4D_4FBE_AAB1_BD4921BD5728_.wvu.FilterData" localSheetId="32" hidden="1">'МБУК "ДК 1 Мая"'!$A$6:$N$6</definedName>
    <definedName name="Z_19C57684_8D4D_4FBE_AAB1_BD4921BD5728_.wvu.FilterData" localSheetId="30" hidden="1">'МБУК "ДК Кировский"'!$A$6:$N$10</definedName>
    <definedName name="Z_19C57684_8D4D_4FBE_AAB1_BD4921BD5728_.wvu.FilterData" localSheetId="22" hidden="1">'МБУК "ДЮДХ "София"'!$A$6:$N$9</definedName>
    <definedName name="Z_19C57684_8D4D_4FBE_AAB1_BD4921BD5728_.wvu.FilterData" localSheetId="25" hidden="1">'МБУК "КДО"'!$A$6:$N$8</definedName>
    <definedName name="Z_19C57684_8D4D_4FBE_AAB1_BD4921BD5728_.wvu.FilterData" localSheetId="24" hidden="1">'МБУК "ККО"'!$A$6:$P$8</definedName>
    <definedName name="Z_19C57684_8D4D_4FBE_AAB1_BD4921BD5728_.wvu.FilterData" localSheetId="26" hidden="1">'МБУК "ККХ"'!$A$6:$N$8</definedName>
    <definedName name="Z_19C57684_8D4D_4FBE_AAB1_BD4921BD5728_.wvu.FilterData" localSheetId="21" hidden="1">'МБУК "Мемориал Победы"'!$A$6:$N$12</definedName>
    <definedName name="Z_19C57684_8D4D_4FBE_AAB1_BD4921BD5728_.wvu.FilterData" localSheetId="20" hidden="1">'МБУК "Музей-усадьба"'!$A$6:$N$13</definedName>
    <definedName name="Z_19C57684_8D4D_4FBE_AAB1_BD4921BD5728_.wvu.FilterData" localSheetId="17" hidden="1">'МБУК ЦБС им. А.М. Горького'!$A$6:$N$10</definedName>
    <definedName name="Z_19C57684_8D4D_4FBE_AAB1_BD4921BD5728_.wvu.FilterData" localSheetId="18" hidden="1">'МБУК ЦБС им. Н. Островского'!$A$6:$N$9</definedName>
    <definedName name="Z_19C57684_8D4D_4FBE_AAB1_BD4921BD5728_.wvu.FilterData" localSheetId="31" hidden="1">ПГДК!$A$6:$N$10</definedName>
    <definedName name="Z_19C57684_8D4D_4FBE_AAB1_BD4921BD5728_.wvu.Rows" localSheetId="10" hidden="1">'МБУДО ДМШ № 11'!#REF!</definedName>
    <definedName name="Z_19C57684_8D4D_4FBE_AAB1_BD4921BD5728_.wvu.Rows" localSheetId="6" hidden="1">'МБУДО ДМШ № 7'!$8:$8</definedName>
    <definedName name="Z_19C57684_8D4D_4FBE_AAB1_BD4921BD5728_.wvu.Rows" localSheetId="13" hidden="1">'МБУДО ДШИ № 15'!$13:$13</definedName>
    <definedName name="Z_19C57684_8D4D_4FBE_AAB1_BD4921BD5728_.wvu.Rows" localSheetId="5" hidden="1">'МБУДО ДШИ № 6'!#REF!</definedName>
    <definedName name="Z_19C57684_8D4D_4FBE_AAB1_BD4921BD5728_.wvu.Rows" localSheetId="7" hidden="1">'МБУДО ДШИ № 8'!$9:$9,'МБУДО ДШИ № 8'!#REF!</definedName>
    <definedName name="Z_19C57684_8D4D_4FBE_AAB1_BD4921BD5728_.wvu.Rows" localSheetId="32" hidden="1">'МБУК "ДК 1 Мая"'!#REF!</definedName>
    <definedName name="Z_19C57684_8D4D_4FBE_AAB1_BD4921BD5728_.wvu.Rows" localSheetId="30" hidden="1">'МБУК "ДК Кировский"'!$11:$11</definedName>
    <definedName name="Z_19C57684_8D4D_4FBE_AAB1_BD4921BD5728_.wvu.Rows" localSheetId="21" hidden="1">'МБУК "Мемориал Победы"'!#REF!,'МБУК "Мемориал Победы"'!#REF!</definedName>
    <definedName name="Z_19C57684_8D4D_4FBE_AAB1_BD4921BD5728_.wvu.Rows" localSheetId="31" hidden="1">ПГДК!$11:$11</definedName>
    <definedName name="Z_579F9344_F8B2_4E31_860D_FD03207C230E_.wvu.FilterData" localSheetId="33" hidden="1">'ДК Свердловский'!$A$6:$N$10</definedName>
    <definedName name="Z_579F9344_F8B2_4E31_860D_FD03207C230E_.wvu.FilterData" localSheetId="19" hidden="1">'МАУ "ДОМ КИНО"'!$A$6:$O$8</definedName>
    <definedName name="Z_579F9344_F8B2_4E31_860D_FD03207C230E_.wvu.FilterData" localSheetId="27" hidden="1">'МАУ "Красгорпарк"'!$A$6:$N$10</definedName>
    <definedName name="Z_579F9344_F8B2_4E31_860D_FD03207C230E_.wvu.FilterData" localSheetId="28" hidden="1">'МАУ "ПФиФ "Роев ручей"'!$A$6:$N$11</definedName>
    <definedName name="Z_579F9344_F8B2_4E31_860D_FD03207C230E_.wvu.FilterData" localSheetId="0" hidden="1">'МБУДО ДМШ № 1'!$A$6:$N$11</definedName>
    <definedName name="Z_579F9344_F8B2_4E31_860D_FD03207C230E_.wvu.FilterData" localSheetId="9" hidden="1">'МБУДО ДМШ № 10'!$A$6:$N$11</definedName>
    <definedName name="Z_579F9344_F8B2_4E31_860D_FD03207C230E_.wvu.FilterData" localSheetId="10" hidden="1">'МБУДО ДМШ № 11'!$A$6:$N$9</definedName>
    <definedName name="Z_579F9344_F8B2_4E31_860D_FD03207C230E_.wvu.FilterData" localSheetId="11" hidden="1">'МБУДО ДМШ № 12'!$A$6:$N$9</definedName>
    <definedName name="Z_579F9344_F8B2_4E31_860D_FD03207C230E_.wvu.FilterData" localSheetId="1" hidden="1">'МБУДО ДМШ № 2'!$A$6:$N$11</definedName>
    <definedName name="Z_579F9344_F8B2_4E31_860D_FD03207C230E_.wvu.FilterData" localSheetId="2" hidden="1">'МБУДО ДМШ № 3'!$A$6:$N$10</definedName>
    <definedName name="Z_579F9344_F8B2_4E31_860D_FD03207C230E_.wvu.FilterData" localSheetId="3" hidden="1">'МБУДО ДМШ № 4'!$A$6:$N$12</definedName>
    <definedName name="Z_579F9344_F8B2_4E31_860D_FD03207C230E_.wvu.FilterData" localSheetId="4" hidden="1">'МБУДО ДМШ № 5'!$A$6:$N$10</definedName>
    <definedName name="Z_579F9344_F8B2_4E31_860D_FD03207C230E_.wvu.FilterData" localSheetId="6" hidden="1">'МБУДО ДМШ № 7'!$A$6:$N$13</definedName>
    <definedName name="Z_579F9344_F8B2_4E31_860D_FD03207C230E_.wvu.FilterData" localSheetId="15" hidden="1">'МБУДО ДХШ № 1'!$A$6:$N$6</definedName>
    <definedName name="Z_579F9344_F8B2_4E31_860D_FD03207C230E_.wvu.FilterData" localSheetId="16" hidden="1">'МБУДО ДХШ № 2'!$A$6:$N$6</definedName>
    <definedName name="Z_579F9344_F8B2_4E31_860D_FD03207C230E_.wvu.FilterData" localSheetId="12" hidden="1">'МБУДО ДШИ № 13'!$A$6:$N$9</definedName>
    <definedName name="Z_579F9344_F8B2_4E31_860D_FD03207C230E_.wvu.FilterData" localSheetId="13" hidden="1">'МБУДО ДШИ № 15'!$A$6:$N$9</definedName>
    <definedName name="Z_579F9344_F8B2_4E31_860D_FD03207C230E_.wvu.FilterData" localSheetId="14" hidden="1">'МБУДО ДШИ № 16'!$A$6:$N$8</definedName>
    <definedName name="Z_579F9344_F8B2_4E31_860D_FD03207C230E_.wvu.FilterData" localSheetId="5" hidden="1">'МБУДО ДШИ № 6'!$A$6:$N$11</definedName>
    <definedName name="Z_579F9344_F8B2_4E31_860D_FD03207C230E_.wvu.FilterData" localSheetId="7" hidden="1">'МБУДО ДШИ № 8'!$A$6:$N$11</definedName>
    <definedName name="Z_579F9344_F8B2_4E31_860D_FD03207C230E_.wvu.FilterData" localSheetId="8" hidden="1">'МБУДО ДШИ № 9'!$A$6:$N$12</definedName>
    <definedName name="Z_579F9344_F8B2_4E31_860D_FD03207C230E_.wvu.FilterData" localSheetId="23" hidden="1">'МБУК "АТ "Ен.зори"'!$A$6:$N$9</definedName>
    <definedName name="Z_579F9344_F8B2_4E31_860D_FD03207C230E_.wvu.FilterData" localSheetId="29" hidden="1">'МБУК "ГДК"'!$A$6:$N$10</definedName>
    <definedName name="Z_579F9344_F8B2_4E31_860D_FD03207C230E_.wvu.FilterData" localSheetId="32" hidden="1">'МБУК "ДК 1 Мая"'!$A$6:$N$6</definedName>
    <definedName name="Z_579F9344_F8B2_4E31_860D_FD03207C230E_.wvu.FilterData" localSheetId="30" hidden="1">'МБУК "ДК Кировский"'!$A$6:$N$10</definedName>
    <definedName name="Z_579F9344_F8B2_4E31_860D_FD03207C230E_.wvu.FilterData" localSheetId="22" hidden="1">'МБУК "ДЮДХ "София"'!$A$6:$N$9</definedName>
    <definedName name="Z_579F9344_F8B2_4E31_860D_FD03207C230E_.wvu.FilterData" localSheetId="25" hidden="1">'МБУК "КДО"'!$A$6:$N$8</definedName>
    <definedName name="Z_579F9344_F8B2_4E31_860D_FD03207C230E_.wvu.FilterData" localSheetId="24" hidden="1">'МБУК "ККО"'!$A$6:$P$8</definedName>
    <definedName name="Z_579F9344_F8B2_4E31_860D_FD03207C230E_.wvu.FilterData" localSheetId="26" hidden="1">'МБУК "ККХ"'!$A$6:$N$8</definedName>
    <definedName name="Z_579F9344_F8B2_4E31_860D_FD03207C230E_.wvu.FilterData" localSheetId="21" hidden="1">'МБУК "Мемориал Победы"'!$A$6:$N$12</definedName>
    <definedName name="Z_579F9344_F8B2_4E31_860D_FD03207C230E_.wvu.FilterData" localSheetId="20" hidden="1">'МБУК "Музей-усадьба"'!$A$6:$N$13</definedName>
    <definedName name="Z_579F9344_F8B2_4E31_860D_FD03207C230E_.wvu.FilterData" localSheetId="17" hidden="1">'МБУК ЦБС им. А.М. Горького'!$A$6:$N$10</definedName>
    <definedName name="Z_579F9344_F8B2_4E31_860D_FD03207C230E_.wvu.FilterData" localSheetId="18" hidden="1">'МБУК ЦБС им. Н. Островского'!$A$6:$N$9</definedName>
    <definedName name="Z_579F9344_F8B2_4E31_860D_FD03207C230E_.wvu.FilterData" localSheetId="31" hidden="1">ПГДК!$A$6:$N$10</definedName>
    <definedName name="Z_579F9344_F8B2_4E31_860D_FD03207C230E_.wvu.Rows" localSheetId="10" hidden="1">'МБУДО ДМШ № 11'!#REF!</definedName>
    <definedName name="Z_579F9344_F8B2_4E31_860D_FD03207C230E_.wvu.Rows" localSheetId="6" hidden="1">'МБУДО ДМШ № 7'!$8:$8</definedName>
    <definedName name="Z_579F9344_F8B2_4E31_860D_FD03207C230E_.wvu.Rows" localSheetId="13" hidden="1">'МБУДО ДШИ № 15'!$13:$13</definedName>
    <definedName name="Z_579F9344_F8B2_4E31_860D_FD03207C230E_.wvu.Rows" localSheetId="5" hidden="1">'МБУДО ДШИ № 6'!#REF!</definedName>
    <definedName name="Z_579F9344_F8B2_4E31_860D_FD03207C230E_.wvu.Rows" localSheetId="7" hidden="1">'МБУДО ДШИ № 8'!$9:$9,'МБУДО ДШИ № 8'!#REF!</definedName>
    <definedName name="Z_579F9344_F8B2_4E31_860D_FD03207C230E_.wvu.Rows" localSheetId="32" hidden="1">'МБУК "ДК 1 Мая"'!#REF!</definedName>
    <definedName name="Z_579F9344_F8B2_4E31_860D_FD03207C230E_.wvu.Rows" localSheetId="30" hidden="1">'МБУК "ДК Кировский"'!$11:$11</definedName>
    <definedName name="Z_579F9344_F8B2_4E31_860D_FD03207C230E_.wvu.Rows" localSheetId="21" hidden="1">'МБУК "Мемориал Победы"'!#REF!,'МБУК "Мемориал Победы"'!#REF!</definedName>
    <definedName name="Z_579F9344_F8B2_4E31_860D_FD03207C230E_.wvu.Rows" localSheetId="31" hidden="1">ПГДК!$11:$11</definedName>
    <definedName name="Z_6464A86B_3EB8_466B_820B_8084A1A202A3_.wvu.FilterData" localSheetId="0" hidden="1">'МБУДО ДМШ № 1'!$A$6:$N$11</definedName>
    <definedName name="Z_6464A86B_3EB8_466B_820B_8084A1A202A3_.wvu.FilterData" localSheetId="1" hidden="1">'МБУДО ДМШ № 2'!$A$6:$N$9</definedName>
    <definedName name="Z_6464A86B_3EB8_466B_820B_8084A1A202A3_.wvu.FilterData" localSheetId="2" hidden="1">'МБУДО ДМШ № 3'!$A$6:$N$8</definedName>
    <definedName name="Z_6464A86B_3EB8_466B_820B_8084A1A202A3_.wvu.FilterData" localSheetId="3" hidden="1">'МБУДО ДМШ № 4'!$A$6:$N$10</definedName>
    <definedName name="Z_6464A86B_3EB8_466B_820B_8084A1A202A3_.wvu.FilterData" localSheetId="4" hidden="1">'МБУДО ДМШ № 5'!$A$6:$N$10</definedName>
    <definedName name="Z_6464A86B_3EB8_466B_820B_8084A1A202A3_.wvu.FilterData" localSheetId="6" hidden="1">'МБУДО ДМШ № 7'!$A$6:$N$9</definedName>
    <definedName name="Z_6464A86B_3EB8_466B_820B_8084A1A202A3_.wvu.FilterData" localSheetId="5" hidden="1">'МБУДО ДШИ № 6'!$A$6:$N$9</definedName>
    <definedName name="Z_6464A86B_3EB8_466B_820B_8084A1A202A3_.wvu.FilterData" localSheetId="7" hidden="1">'МБУДО ДШИ № 8'!$A$6:$N$9</definedName>
    <definedName name="Z_6464A86B_3EB8_466B_820B_8084A1A202A3_.wvu.FilterData" localSheetId="8" hidden="1">'МБУДО ДШИ № 9'!$A$6:$N$9</definedName>
    <definedName name="_xlnm.Print_Area" localSheetId="1">'МБУДО ДМШ № 2'!$A$1:$N$20</definedName>
    <definedName name="_xlnm.Print_Area" localSheetId="2">'МБУДО ДМШ № 3'!$A$1:$O$21</definedName>
    <definedName name="_xlnm.Print_Area" localSheetId="3">'МБУДО ДМШ № 4'!$A$1:$O$20</definedName>
  </definedNames>
  <calcPr calcId="145621"/>
  <customWorkbookViews>
    <customWorkbookView name="Гостева Наталья Федоровна - Личное представление" guid="{579F9344-F8B2-4E31-860D-FD03207C230E}" mergeInterval="0" personalView="1" maximized="1" windowWidth="1916" windowHeight="795" activeSheetId="10"/>
    <customWorkbookView name="Бокач Елена Викторовна - Личное представление" guid="{19C57684-8D4D-4FBE-AAB1-BD4921BD5728}" mergeInterval="0" personalView="1" xWindow="12" yWindow="36" windowWidth="1163" windowHeight="618" activeSheetId="30"/>
  </customWorkbookViews>
</workbook>
</file>

<file path=xl/calcChain.xml><?xml version="1.0" encoding="utf-8"?>
<calcChain xmlns="http://schemas.openxmlformats.org/spreadsheetml/2006/main">
  <c r="J10" i="13" l="1"/>
  <c r="J15" i="30"/>
  <c r="J8" i="30"/>
  <c r="J12" i="27" l="1"/>
  <c r="J11" i="27"/>
  <c r="L11" i="27" s="1"/>
  <c r="L10" i="27"/>
  <c r="J20" i="33"/>
  <c r="J21" i="33"/>
  <c r="J12" i="33"/>
  <c r="J20" i="31" l="1"/>
  <c r="J12" i="31"/>
  <c r="K12" i="31" s="1"/>
  <c r="J12" i="26" l="1"/>
  <c r="J11" i="26"/>
  <c r="L11" i="26" s="1"/>
  <c r="J10" i="26"/>
  <c r="L10" i="26" s="1"/>
  <c r="J11" i="4" l="1"/>
  <c r="K10" i="35" l="1"/>
  <c r="J11" i="35"/>
  <c r="J12" i="35"/>
  <c r="J13" i="35"/>
  <c r="J16" i="35"/>
  <c r="J17" i="35"/>
  <c r="J18" i="35"/>
  <c r="J20" i="35"/>
  <c r="J21" i="35"/>
  <c r="J22" i="35"/>
  <c r="K21" i="35" s="1"/>
  <c r="L20" i="35" s="1"/>
  <c r="J23" i="35"/>
  <c r="J24" i="35"/>
  <c r="J25" i="35"/>
  <c r="J26" i="35"/>
  <c r="J27" i="35"/>
  <c r="J28" i="35"/>
  <c r="J8" i="17"/>
  <c r="K12" i="35" l="1"/>
  <c r="L11" i="35" s="1"/>
  <c r="Q11" i="1"/>
  <c r="Q10" i="1"/>
  <c r="Q9" i="1"/>
  <c r="Q8" i="1"/>
  <c r="J15" i="33" l="1"/>
  <c r="K15" i="33" s="1"/>
  <c r="J7" i="12" l="1"/>
  <c r="L15" i="33" l="1"/>
  <c r="J20" i="32" l="1"/>
  <c r="J15" i="25" l="1"/>
  <c r="J14" i="25"/>
  <c r="J13" i="25"/>
  <c r="J26" i="22" l="1"/>
  <c r="J13" i="14" l="1"/>
  <c r="K13" i="14" s="1"/>
  <c r="L13" i="14" s="1"/>
  <c r="J12" i="14"/>
  <c r="K12" i="14" s="1"/>
  <c r="L12" i="14" s="1"/>
  <c r="J11" i="14"/>
  <c r="K11" i="14" s="1"/>
  <c r="L11" i="14" s="1"/>
  <c r="J10" i="14"/>
  <c r="K10" i="14" s="1"/>
  <c r="L10" i="14" s="1"/>
  <c r="J9" i="14"/>
  <c r="K9" i="14" s="1"/>
  <c r="L9" i="14" s="1"/>
  <c r="J8" i="14"/>
  <c r="K8" i="14" s="1"/>
  <c r="L8" i="14" s="1"/>
  <c r="J7" i="14"/>
  <c r="K7" i="14" s="1"/>
  <c r="L7" i="14" s="1"/>
  <c r="J11" i="15"/>
  <c r="K11" i="15" s="1"/>
  <c r="L11" i="15" s="1"/>
  <c r="J10" i="15"/>
  <c r="K10" i="15" s="1"/>
  <c r="L10" i="15" s="1"/>
  <c r="J9" i="15"/>
  <c r="K9" i="15" s="1"/>
  <c r="L9" i="15" s="1"/>
  <c r="J8" i="15"/>
  <c r="K8" i="15" s="1"/>
  <c r="L8" i="15" s="1"/>
  <c r="J7" i="15"/>
  <c r="K7" i="15" s="1"/>
  <c r="L7" i="15" s="1"/>
  <c r="J13" i="13"/>
  <c r="K13" i="13" s="1"/>
  <c r="L13" i="13" s="1"/>
  <c r="J12" i="13"/>
  <c r="K12" i="13" s="1"/>
  <c r="L12" i="13" s="1"/>
  <c r="K10" i="13"/>
  <c r="L10" i="13" s="1"/>
  <c r="J8" i="13"/>
  <c r="K8" i="13" s="1"/>
  <c r="L8" i="13" s="1"/>
  <c r="J7" i="13"/>
  <c r="K7" i="13" s="1"/>
  <c r="L7" i="13" s="1"/>
  <c r="J13" i="12"/>
  <c r="K13" i="12" s="1"/>
  <c r="L13" i="12" s="1"/>
  <c r="J12" i="12"/>
  <c r="K12" i="12" s="1"/>
  <c r="L12" i="12" s="1"/>
  <c r="J11" i="12"/>
  <c r="K11" i="12" s="1"/>
  <c r="L11" i="12" s="1"/>
  <c r="J10" i="12"/>
  <c r="K10" i="12" s="1"/>
  <c r="L10" i="12" s="1"/>
  <c r="J9" i="12"/>
  <c r="K9" i="12" s="1"/>
  <c r="L9" i="12" s="1"/>
  <c r="J12" i="11" l="1"/>
  <c r="K12" i="11" s="1"/>
  <c r="L12" i="11" s="1"/>
  <c r="J11" i="11"/>
  <c r="K11" i="11" s="1"/>
  <c r="L11" i="11" s="1"/>
  <c r="J10" i="11"/>
  <c r="K10" i="11" s="1"/>
  <c r="L10" i="11" s="1"/>
  <c r="J9" i="11"/>
  <c r="K9" i="11" s="1"/>
  <c r="L9" i="11" s="1"/>
  <c r="J8" i="11"/>
  <c r="K8" i="11" s="1"/>
  <c r="L8" i="11" s="1"/>
  <c r="J12" i="10"/>
  <c r="K12" i="10" s="1"/>
  <c r="L12" i="10" s="1"/>
  <c r="J7" i="10"/>
  <c r="K7" i="10" s="1"/>
  <c r="J12" i="8"/>
  <c r="K12" i="8" s="1"/>
  <c r="L12" i="8" s="1"/>
  <c r="J11" i="8"/>
  <c r="K11" i="8" s="1"/>
  <c r="L11" i="8" s="1"/>
  <c r="J10" i="8"/>
  <c r="K10" i="8" s="1"/>
  <c r="L10" i="8" s="1"/>
  <c r="J9" i="8"/>
  <c r="K9" i="8" s="1"/>
  <c r="L9" i="8" s="1"/>
  <c r="J8" i="8"/>
  <c r="K8" i="8" s="1"/>
  <c r="L8" i="8" s="1"/>
  <c r="J7" i="8"/>
  <c r="K7" i="8" s="1"/>
  <c r="L7" i="8" s="1"/>
  <c r="J13" i="7"/>
  <c r="K13" i="7" s="1"/>
  <c r="L13" i="7" s="1"/>
  <c r="J12" i="7"/>
  <c r="K12" i="7" s="1"/>
  <c r="L12" i="7" s="1"/>
  <c r="J11" i="7"/>
  <c r="K11" i="7" s="1"/>
  <c r="L11" i="7" s="1"/>
  <c r="J10" i="7"/>
  <c r="K10" i="7" s="1"/>
  <c r="L10" i="7" s="1"/>
  <c r="J9" i="7"/>
  <c r="K9" i="7" s="1"/>
  <c r="L9" i="7" s="1"/>
  <c r="J8" i="7"/>
  <c r="K8" i="7" s="1"/>
  <c r="L8" i="7" s="1"/>
  <c r="J7" i="7"/>
  <c r="K7" i="7" s="1"/>
  <c r="L7" i="7" s="1"/>
  <c r="J12" i="6"/>
  <c r="K12" i="6" s="1"/>
  <c r="L12" i="6" s="1"/>
  <c r="J11" i="6"/>
  <c r="K11" i="6" s="1"/>
  <c r="L11" i="6" s="1"/>
  <c r="J10" i="6"/>
  <c r="K10" i="6" s="1"/>
  <c r="L10" i="6" s="1"/>
  <c r="J9" i="6"/>
  <c r="K9" i="6" s="1"/>
  <c r="L9" i="6" s="1"/>
  <c r="J8" i="6"/>
  <c r="K8" i="6" s="1"/>
  <c r="L8" i="6" s="1"/>
  <c r="J12" i="4"/>
  <c r="K12" i="4" s="1"/>
  <c r="L12" i="4" s="1"/>
  <c r="K11" i="4"/>
  <c r="L11" i="4" s="1"/>
  <c r="J9" i="4"/>
  <c r="K9" i="4" s="1"/>
  <c r="L9" i="4" s="1"/>
  <c r="J7" i="4"/>
  <c r="K7" i="4" s="1"/>
  <c r="L7" i="4" s="1"/>
  <c r="J14" i="2"/>
  <c r="K14" i="2" s="1"/>
  <c r="L14" i="2" s="1"/>
  <c r="K11" i="18" l="1"/>
  <c r="J8" i="1" l="1"/>
  <c r="J9" i="1"/>
  <c r="K9" i="1" s="1"/>
  <c r="L9" i="1" s="1"/>
  <c r="J10" i="1"/>
  <c r="J11" i="1"/>
  <c r="J12" i="1"/>
  <c r="J13" i="1"/>
  <c r="J14" i="1"/>
  <c r="J15" i="1"/>
  <c r="J16" i="1"/>
  <c r="J17" i="1"/>
  <c r="H18" i="27"/>
  <c r="J14" i="27"/>
  <c r="J18" i="23" l="1"/>
  <c r="J17" i="23"/>
  <c r="K17" i="21"/>
  <c r="K16" i="21"/>
  <c r="K15" i="21"/>
  <c r="K13" i="21"/>
  <c r="K12" i="21"/>
  <c r="J28" i="23"/>
  <c r="J27" i="23"/>
  <c r="J26" i="23"/>
  <c r="K26" i="23" s="1"/>
  <c r="L26" i="23" s="1"/>
  <c r="J25" i="23"/>
  <c r="J24" i="23"/>
  <c r="J23" i="23"/>
  <c r="J22" i="23"/>
  <c r="J21" i="23"/>
  <c r="J20" i="23"/>
  <c r="L16" i="21" l="1"/>
  <c r="M15" i="21" s="1"/>
  <c r="J19" i="23"/>
  <c r="J16" i="23"/>
  <c r="J27" i="22"/>
  <c r="J25" i="22"/>
  <c r="K25" i="22" s="1"/>
  <c r="J24" i="22"/>
  <c r="J23" i="22"/>
  <c r="J22" i="22"/>
  <c r="J20" i="22"/>
  <c r="J19" i="22"/>
  <c r="J21" i="22"/>
  <c r="J18" i="22"/>
  <c r="J10" i="3" l="1"/>
  <c r="J9" i="3"/>
  <c r="K9" i="3" s="1"/>
  <c r="L9" i="3" s="1"/>
  <c r="J8" i="3"/>
  <c r="K8" i="3" s="1"/>
  <c r="L8" i="3" s="1"/>
  <c r="J7" i="17" l="1"/>
  <c r="K7" i="17" s="1"/>
  <c r="L7" i="17" s="1"/>
  <c r="K8" i="1" l="1"/>
  <c r="L8" i="1" s="1"/>
  <c r="J16" i="32" l="1"/>
  <c r="J8" i="32" l="1"/>
  <c r="J15" i="26" l="1"/>
  <c r="J14" i="26"/>
  <c r="J13" i="26"/>
  <c r="J9" i="26"/>
  <c r="J8" i="26"/>
  <c r="J7" i="26"/>
  <c r="K14" i="26" l="1"/>
  <c r="L13" i="26" s="1"/>
  <c r="K8" i="26"/>
  <c r="L7" i="26" s="1"/>
  <c r="J9" i="10"/>
  <c r="J7" i="3"/>
  <c r="J9" i="2"/>
  <c r="K9" i="2" s="1"/>
  <c r="L9" i="2" s="1"/>
  <c r="J10" i="25" l="1"/>
  <c r="J11" i="25"/>
  <c r="J12" i="25"/>
  <c r="J8" i="22"/>
  <c r="J8" i="18"/>
  <c r="K8" i="18" s="1"/>
  <c r="J11" i="33" l="1"/>
  <c r="K11" i="33" s="1"/>
  <c r="J20" i="29" l="1"/>
  <c r="J13" i="31"/>
  <c r="J27" i="31"/>
  <c r="J26" i="31"/>
  <c r="J23" i="31"/>
  <c r="J22" i="31"/>
  <c r="J21" i="31"/>
  <c r="K21" i="31" s="1"/>
  <c r="J19" i="31"/>
  <c r="K19" i="31" s="1"/>
  <c r="L19" i="31" s="1"/>
  <c r="J18" i="31"/>
  <c r="J17" i="31"/>
  <c r="J16" i="31"/>
  <c r="K16" i="31" s="1"/>
  <c r="J15" i="31"/>
  <c r="J14" i="31"/>
  <c r="J11" i="31"/>
  <c r="K10" i="31"/>
  <c r="J20" i="30"/>
  <c r="J19" i="30"/>
  <c r="J18" i="30"/>
  <c r="J17" i="30"/>
  <c r="J14" i="30"/>
  <c r="J13" i="30"/>
  <c r="J12" i="30"/>
  <c r="J11" i="30"/>
  <c r="J10" i="30"/>
  <c r="J9" i="30"/>
  <c r="J7" i="30"/>
  <c r="K7" i="30" s="1"/>
  <c r="L7" i="30" s="1"/>
  <c r="J12" i="29"/>
  <c r="J19" i="32"/>
  <c r="K19" i="32" s="1"/>
  <c r="J18" i="32"/>
  <c r="K18" i="32" s="1"/>
  <c r="L18" i="32" s="1"/>
  <c r="J17" i="32"/>
  <c r="K16" i="32" s="1"/>
  <c r="J15" i="32"/>
  <c r="J14" i="32"/>
  <c r="J13" i="32"/>
  <c r="J12" i="32"/>
  <c r="K12" i="32" s="1"/>
  <c r="J11" i="32"/>
  <c r="K11" i="32" s="1"/>
  <c r="L11" i="32" s="1"/>
  <c r="J10" i="32"/>
  <c r="K9" i="32" s="1"/>
  <c r="L7" i="32" s="1"/>
  <c r="J9" i="32"/>
  <c r="J7" i="32"/>
  <c r="J25" i="33"/>
  <c r="J24" i="33"/>
  <c r="J23" i="33"/>
  <c r="J22" i="33"/>
  <c r="J18" i="33"/>
  <c r="K18" i="33" s="1"/>
  <c r="L18" i="33" s="1"/>
  <c r="J17" i="33"/>
  <c r="J16" i="33"/>
  <c r="J14" i="33"/>
  <c r="J13" i="33"/>
  <c r="K13" i="33" s="1"/>
  <c r="L11" i="33" s="1"/>
  <c r="K10" i="33"/>
  <c r="J27" i="29"/>
  <c r="J26" i="29"/>
  <c r="J23" i="29"/>
  <c r="K23" i="29" s="1"/>
  <c r="J22" i="29"/>
  <c r="J21" i="29"/>
  <c r="J18" i="29"/>
  <c r="K12" i="30" l="1"/>
  <c r="L11" i="30" s="1"/>
  <c r="K18" i="29"/>
  <c r="K24" i="33"/>
  <c r="L23" i="33" s="1"/>
  <c r="K14" i="32"/>
  <c r="L14" i="32" s="1"/>
  <c r="K26" i="31"/>
  <c r="L23" i="31" s="1"/>
  <c r="K17" i="31"/>
  <c r="L16" i="31" s="1"/>
  <c r="K26" i="29"/>
  <c r="L23" i="29" s="1"/>
  <c r="K21" i="29"/>
  <c r="K13" i="31"/>
  <c r="L11" i="31" s="1"/>
  <c r="J9" i="19"/>
  <c r="L18" i="29" l="1"/>
  <c r="J7" i="28"/>
  <c r="J8" i="28"/>
  <c r="J9" i="28"/>
  <c r="J18" i="25"/>
  <c r="J17" i="25"/>
  <c r="J16" i="25"/>
  <c r="J9" i="25"/>
  <c r="J8" i="25"/>
  <c r="J7" i="25"/>
  <c r="J9" i="24"/>
  <c r="K8" i="24" s="1"/>
  <c r="J8" i="24"/>
  <c r="J7" i="24"/>
  <c r="J13" i="19"/>
  <c r="J7" i="19"/>
  <c r="J8" i="19"/>
  <c r="J9" i="18"/>
  <c r="K9" i="18" s="1"/>
  <c r="J7" i="18"/>
  <c r="J17" i="29"/>
  <c r="J16" i="29"/>
  <c r="J15" i="29"/>
  <c r="J14" i="29"/>
  <c r="J13" i="29"/>
  <c r="J11" i="29"/>
  <c r="K11" i="29" s="1"/>
  <c r="K10" i="29"/>
  <c r="J7" i="20"/>
  <c r="J12" i="28"/>
  <c r="J11" i="28"/>
  <c r="K11" i="28" s="1"/>
  <c r="L10" i="28" s="1"/>
  <c r="J10" i="28"/>
  <c r="J15" i="27"/>
  <c r="K14" i="27" s="1"/>
  <c r="L13" i="27" s="1"/>
  <c r="J13" i="27"/>
  <c r="J9" i="27"/>
  <c r="J8" i="27"/>
  <c r="J7" i="27"/>
  <c r="J15" i="23"/>
  <c r="J14" i="23"/>
  <c r="J13" i="23"/>
  <c r="J12" i="23"/>
  <c r="J11" i="23"/>
  <c r="J10" i="23"/>
  <c r="J9" i="23"/>
  <c r="J8" i="23"/>
  <c r="J7" i="23"/>
  <c r="J17" i="22"/>
  <c r="J15" i="22"/>
  <c r="K15" i="22" s="1"/>
  <c r="L14" i="22" s="1"/>
  <c r="J13" i="22"/>
  <c r="J12" i="22"/>
  <c r="J11" i="22"/>
  <c r="J10" i="22"/>
  <c r="J9" i="22"/>
  <c r="J7" i="22"/>
  <c r="K14" i="21"/>
  <c r="K11" i="21"/>
  <c r="L11" i="21" s="1"/>
  <c r="M11" i="21" s="1"/>
  <c r="K10" i="21"/>
  <c r="K9" i="21"/>
  <c r="K8" i="21"/>
  <c r="K7" i="21"/>
  <c r="J14" i="19"/>
  <c r="J12" i="19"/>
  <c r="J10" i="19"/>
  <c r="J14" i="18"/>
  <c r="J13" i="18"/>
  <c r="J12" i="18"/>
  <c r="K12" i="18" s="1"/>
  <c r="J10" i="18"/>
  <c r="K10" i="18" s="1"/>
  <c r="L13" i="18" l="1"/>
  <c r="K8" i="27"/>
  <c r="L7" i="27" s="1"/>
  <c r="L9" i="21"/>
  <c r="M9" i="21" s="1"/>
  <c r="K16" i="29"/>
  <c r="L15" i="29" s="1"/>
  <c r="K13" i="29"/>
  <c r="L11" i="29" s="1"/>
  <c r="K8" i="28"/>
  <c r="L7" i="28" s="1"/>
  <c r="L7" i="21"/>
  <c r="M7" i="21" s="1"/>
  <c r="K14" i="18"/>
  <c r="K7" i="18"/>
  <c r="L7" i="18"/>
  <c r="K7" i="24"/>
  <c r="L7" i="24" s="1"/>
  <c r="J9" i="13"/>
  <c r="K9" i="13" s="1"/>
  <c r="J13" i="9" l="1"/>
  <c r="K13" i="9" s="1"/>
  <c r="L13" i="9" s="1"/>
  <c r="J7" i="5"/>
  <c r="K7" i="5" s="1"/>
  <c r="L7" i="5" s="1"/>
  <c r="J13" i="2"/>
  <c r="K13" i="2" s="1"/>
  <c r="L13" i="2" s="1"/>
  <c r="J12" i="2"/>
  <c r="K12" i="2" s="1"/>
  <c r="L12" i="2" s="1"/>
  <c r="J7" i="11" l="1"/>
  <c r="J8" i="10"/>
  <c r="J10" i="10"/>
  <c r="J11" i="10"/>
  <c r="J7" i="6"/>
  <c r="J8" i="5"/>
  <c r="K8" i="5" s="1"/>
  <c r="L8" i="5" s="1"/>
  <c r="J9" i="5"/>
  <c r="K9" i="5" s="1"/>
  <c r="L9" i="5" s="1"/>
  <c r="J10" i="5"/>
  <c r="K10" i="5" s="1"/>
  <c r="L10" i="5" s="1"/>
  <c r="J8" i="4"/>
  <c r="J10" i="4"/>
  <c r="K10" i="4" s="1"/>
  <c r="L10" i="4" s="1"/>
  <c r="J7" i="2"/>
  <c r="J8" i="2"/>
  <c r="J10" i="2"/>
  <c r="K10" i="2" s="1"/>
  <c r="L10" i="2" s="1"/>
  <c r="J11" i="2"/>
  <c r="K11" i="2" s="1"/>
  <c r="L11" i="2" s="1"/>
  <c r="J7" i="16" l="1"/>
  <c r="J11" i="13"/>
  <c r="K11" i="13" s="1"/>
  <c r="J8" i="12"/>
  <c r="J12" i="9"/>
  <c r="K12" i="9" s="1"/>
  <c r="L12" i="9" s="1"/>
  <c r="J11" i="9" l="1"/>
  <c r="K11" i="9" s="1"/>
  <c r="L11" i="9" s="1"/>
  <c r="J10" i="9"/>
  <c r="K10" i="9" s="1"/>
  <c r="L10" i="9" s="1"/>
  <c r="J9" i="9"/>
  <c r="K9" i="9" s="1"/>
  <c r="L9" i="9" s="1"/>
  <c r="J8" i="9"/>
  <c r="J7" i="9"/>
  <c r="K8" i="12" l="1"/>
  <c r="K8" i="9"/>
  <c r="L8" i="9" s="1"/>
  <c r="K8" i="4"/>
  <c r="L8" i="4" s="1"/>
  <c r="K7" i="3"/>
  <c r="L7" i="3" s="1"/>
  <c r="K8" i="2"/>
  <c r="L8" i="2" s="1"/>
  <c r="K7" i="12" l="1"/>
  <c r="K7" i="11"/>
  <c r="K8" i="10"/>
  <c r="K7" i="9"/>
  <c r="K7" i="6"/>
  <c r="K7" i="2"/>
  <c r="L7" i="2" s="1"/>
</calcChain>
</file>

<file path=xl/sharedStrings.xml><?xml version="1.0" encoding="utf-8"?>
<sst xmlns="http://schemas.openxmlformats.org/spreadsheetml/2006/main" count="1938" uniqueCount="198">
  <si>
    <t>СВОДНЫЙ ОТЧЕТ</t>
  </si>
  <si>
    <t>№ пп</t>
  </si>
  <si>
    <t>Наименование учреждения, оказывающего услугу (выполняющего работу)</t>
  </si>
  <si>
    <t>Наименование оказываемой услуги (выпол-няемой работы)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</si>
  <si>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</si>
  <si>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</si>
  <si>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</si>
  <si>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</si>
  <si>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Значение, утвержденное в муниципальном задании на год (К1плi, К2плi1)</t>
  </si>
  <si>
    <t>Фактическое значение за год (К1фi, К2фi2)</t>
  </si>
  <si>
    <t>Оценка выполнения муниципальными учреждениями муниципального задания по каждому показателю (К1i, К2i3)</t>
  </si>
  <si>
    <t>Сводная оценка выполнения муниципальными учреждениями муниципального задания по показателям (качества, объема) (К1, К24)</t>
  </si>
  <si>
    <t xml:space="preserve">Оценка итоговая ОЦитоговая </t>
  </si>
  <si>
    <t>Заключение о выполнении муниципального задания муниципальным учреждением</t>
  </si>
  <si>
    <t>Услуга</t>
  </si>
  <si>
    <t>показатель качества К1</t>
  </si>
  <si>
    <t>%</t>
  </si>
  <si>
    <t>показатель объема К2</t>
  </si>
  <si>
    <t>человек</t>
  </si>
  <si>
    <t>Количество человеко-часов</t>
  </si>
  <si>
    <t>человеко-час</t>
  </si>
  <si>
    <t>Муниципальное бюджетное  учреждение дополнительного образования "Детская музыкальная школа № 1"</t>
  </si>
  <si>
    <t>Реализация дополнительных общеразвивающих программ</t>
  </si>
  <si>
    <t>Реализация дополнительных предпрофессиональных программ в области искусств (духовые и ударные инструменты)</t>
  </si>
  <si>
    <t>Реализация дополнительных предпрофессиональных программ в области искусств (фортепиано)</t>
  </si>
  <si>
    <t>Реализация дополнительных предпрофессиональных программ в области искусств (струнные инструменты)</t>
  </si>
  <si>
    <t>Реализация дополнительных предпрофессиональных программ в области искусств (народные инструменты)</t>
  </si>
  <si>
    <t>Муниципальное бюджетное  учреждение дополнительного образования "Детская музыкальная школа № 2"</t>
  </si>
  <si>
    <t>Муниципальное бюджетное  учреждение дополнительного образования "Детская музыкальная школа № 5"</t>
  </si>
  <si>
    <t>Муниципальное бюджетное  учреждение дополнительного образования "Детская школа искусств № 6"</t>
  </si>
  <si>
    <t>Работа</t>
  </si>
  <si>
    <t>Доля населения, принявшего участие в мероприятиях</t>
  </si>
  <si>
    <t>Количество участников мероприятия</t>
  </si>
  <si>
    <t>Количество  проведенных мероприятий</t>
  </si>
  <si>
    <t>Реализация дополнительных предпрофессиональных программ в области искусств (живопись)</t>
  </si>
  <si>
    <t xml:space="preserve">Причины отклонения значений от запланированных </t>
  </si>
  <si>
    <t>Муниципальное бюджетное  учреждение дополнительного образования "Детская музыкальная школа № 10"</t>
  </si>
  <si>
    <t>Муниципальное бюджетное  учреждение дополнительного образования "Детская музыкальная школа № 11"</t>
  </si>
  <si>
    <t>Муниципальное бюджетное  учреждение дополнительного образования "Детская музыкальная школа № 12"</t>
  </si>
  <si>
    <t>Муниципальное бюджетное  учреждение дополнительного образования "Детская школа искусств № 13"</t>
  </si>
  <si>
    <t xml:space="preserve">                                                                                                                                   </t>
  </si>
  <si>
    <t>Муниципальное автономное  учреждение дополнительного образования "Детская музыкальная школа № 3 имени Б.Г. Кривошея"</t>
  </si>
  <si>
    <t>Муниципальное автономное  учреждение дополнительного образования "Детская школа искусств № 8"</t>
  </si>
  <si>
    <t>Муниципальное автономное  учреждение дополнительного образования "Детская школа искусств № 9"</t>
  </si>
  <si>
    <t>Муниципальное бюджетное  учреждение дополнительного образования "Детская школа искусств № 15"</t>
  </si>
  <si>
    <t>Муниципальное автономное  учреждение дополнительного образования "Детская школа искусств № 16"</t>
  </si>
  <si>
    <t>Муниципальное бюджетное  учреждение дополнительного образования "Детская художественная школа № 1 им.ени В.И. Сурикова"</t>
  </si>
  <si>
    <t>Муниципальное бюджетное  учреждение дополнительного образования "Детская художественная школа № 2"</t>
  </si>
  <si>
    <t>Количество посещений</t>
  </si>
  <si>
    <t>единица</t>
  </si>
  <si>
    <t>Библиотечное, библиографическое и информационное обслуживание пользователей библиотеки (удаленно через сеть интернет)</t>
  </si>
  <si>
    <t>Муниципальное автономное  учреждение "Красноярский парк флоры и фауны "Роев ручей"</t>
  </si>
  <si>
    <t>Число посетителей</t>
  </si>
  <si>
    <t>Число зрителей</t>
  </si>
  <si>
    <t>Муниципальное бюджетное  учреждение культуры "Музей-усадьба В.И. Сурикова"</t>
  </si>
  <si>
    <t>Количество выставок</t>
  </si>
  <si>
    <t>Муниципальное бюджетное  учреждение культуры "Музей "Мемориал Победы"</t>
  </si>
  <si>
    <t>Муниципальное бюджетное  учреждение культуры "Детско-юношеский духовный хор "София"</t>
  </si>
  <si>
    <t>Муниципальное бюджетное  учреждение культуры "Ансамбль танца "Енисейские зори"</t>
  </si>
  <si>
    <t>Муниципальное бюджетное  учреждение культуры "Красноярский камерный оркестр"</t>
  </si>
  <si>
    <t>Муниципальное бюджетное  учреждение культуры "Городской духовой оркестр"</t>
  </si>
  <si>
    <t>Муниципальное автономное  учреждение "Красноярский городской Дворец культуры"</t>
  </si>
  <si>
    <t>Муниципальное автономное  учреждение "Городской Дворец культуры "Кировский"</t>
  </si>
  <si>
    <t>Реализация дополнительных предпрофессиональных программ в области искусств (хоровое пение)</t>
  </si>
  <si>
    <t>Реализация дополнительных предпрофессиональных программ в области искусств (музыкальный фольклор)</t>
  </si>
  <si>
    <t>Организация и проведение культурно-массовых мероприятий - творческих (фестиваль, выставка, конкурс, смотр)</t>
  </si>
  <si>
    <t>Библиотечное, библиографическое и информационное обслуживание пользователей библиотеки (в стационарных условиях) бесплатная</t>
  </si>
  <si>
    <t>Библиотечное, библиографическое и информационное обслуживание пользователей библиотеки (вне стационара) - бесплатная</t>
  </si>
  <si>
    <t>Организация деятельности клубных формирований и формирований самодеятельного народного творчества, бесплатная</t>
  </si>
  <si>
    <t>Организация деятельности клубных формирований и формирований самодеятельного народного творчества, платная</t>
  </si>
  <si>
    <t>Муниципальное автономное  учреждение "Правобережный городской Дворец культуры"</t>
  </si>
  <si>
    <t xml:space="preserve">Согласно итоговой оценки ОЦитоговая муниципальное задание выполнено </t>
  </si>
  <si>
    <t xml:space="preserve"> </t>
  </si>
  <si>
    <t>Показ (организация показа) концертных программ  (на выезде), платная</t>
  </si>
  <si>
    <t xml:space="preserve">Количество клубных формирований </t>
  </si>
  <si>
    <t xml:space="preserve">Количество участников клубных формирований </t>
  </si>
  <si>
    <t>Количество участников клубных формирований самодеятельного народного творчества для молодежи о 15 до 24 лет</t>
  </si>
  <si>
    <t>Количество посетителей информационно-просветительских мероприятий</t>
  </si>
  <si>
    <t>Муниципальное автономное  учреждение "Дворец культуры "Свердловский"</t>
  </si>
  <si>
    <t>Количество участников мероприятий</t>
  </si>
  <si>
    <t>Библиотечное, библиографическое и информационное обслуживание пользователей библиотеки
(в стационарных условиях) бесплатная</t>
  </si>
  <si>
    <t>Библиотечное, библиографическое и информационное обслуживание пользователей библиотеки 
(вне стационара) - бесплатная</t>
  </si>
  <si>
    <t>Библиотечное, библиографическое и информационное обслуживание пользователей библиотеки 
(удаленно через сеть интернет)</t>
  </si>
  <si>
    <t>Публичный показ музейных предметов, музейных коллекций 
(в стационарных условиях) - бесплатная</t>
  </si>
  <si>
    <t>Количество экскурсий, лекций, мероприятий</t>
  </si>
  <si>
    <t>Публичный показ музейных предметов, музейных коллекций
 (вне стационара), бесплатная</t>
  </si>
  <si>
    <t>Публичный показ музейных предметов, музейных коллекций
(удаленно через сеть интернет), бесплатная</t>
  </si>
  <si>
    <t>Публичный показ музейных предметов, музейных коллекций 
(в стационарных условиях) - платная</t>
  </si>
  <si>
    <t>Публичный показ музейных предметов, музейных коллекций 
(вне стационара), бесплатная</t>
  </si>
  <si>
    <t>Показ (организация показа) концертных программ  
(на выезде), бесплатная</t>
  </si>
  <si>
    <t>Показ (организация показа) концертных программ 
(на выезде), платная</t>
  </si>
  <si>
    <t>Показ (организация показа) концертных программ  
(на гастролях), бесплатная</t>
  </si>
  <si>
    <t>Показ (организация показа) концертных программ 
(на выезде), бесплатная</t>
  </si>
  <si>
    <t>Показ (организация показа) концертных программ
 (на выезде), платная</t>
  </si>
  <si>
    <t>Наименование оказываемой услуги (выполняемой работы)</t>
  </si>
  <si>
    <t>Формирование, сохранение, содержание и учет коллекций диких и домашних животных, растений
-бесплатная</t>
  </si>
  <si>
    <t>Муниципальное автономное  учреждение "Дом кино"</t>
  </si>
  <si>
    <t>Показ кинофильмов - 
на закрытой площадке
(в стационарных условиях), 
бесплатная</t>
  </si>
  <si>
    <t>Муниципальное автономное  учреждение "Красноярский городской парк"</t>
  </si>
  <si>
    <t xml:space="preserve">Число зрителей </t>
  </si>
  <si>
    <t>Доля населения, участвующего в общегородских  культурно-массовых мероприятиях</t>
  </si>
  <si>
    <t>Площадь объекта</t>
  </si>
  <si>
    <t>м2</t>
  </si>
  <si>
    <t>Количество объектов</t>
  </si>
  <si>
    <t>штук</t>
  </si>
  <si>
    <t>Организация благоустройства и озеленения</t>
  </si>
  <si>
    <t xml:space="preserve"> Динамика посещений пользователей библиотеки по сравнению с предыдущим годом</t>
  </si>
  <si>
    <t>Динамика посещений пользователей библиотеки по сравнению с предыдущим годом</t>
  </si>
  <si>
    <t>Количество музейных предметов основного Музейного фонда,опубликованных на экспозициях и выставках за отчетный период</t>
  </si>
  <si>
    <t>Доля опубликованных на экспозициях и выставках музейных предметов за отчетный период от обществого количества предметов музейного фонда учреждения</t>
  </si>
  <si>
    <t>процент</t>
  </si>
  <si>
    <t>Доля новых концертных программ (длительностью не менее 60 минут) в общем количестве концертных программ</t>
  </si>
  <si>
    <t>Количество публичных выступлений</t>
  </si>
  <si>
    <t>Показ (организация показа) концертных программ
 (на выезде), бесплатная</t>
  </si>
  <si>
    <t>Муниципальное бюджетное  учреждение культуры "Красноярский камерный хор"</t>
  </si>
  <si>
    <t>Организация и проведение культурно-массовых мероприятий  - культурно-массовых (иные зрелищные мероприятия)</t>
  </si>
  <si>
    <t>Организация и проведение культурно-массовых мероприятий -  методических ( семинар, конференции)</t>
  </si>
  <si>
    <t>Соблюдение сроков выполнения работ</t>
  </si>
  <si>
    <t>Динамика количества работ текщего года по сравнению с предыдущем годом</t>
  </si>
  <si>
    <t>Формирование, сохранение, содержание и учет коллекций диких и домашних животных, растений</t>
  </si>
  <si>
    <t>Муниципальное бюджетное  учреждение культуры "Централизованная библиотечная система для детей имени. Н. Островского"</t>
  </si>
  <si>
    <t>27</t>
  </si>
  <si>
    <t>Согласно итоговой оценки ОЦитоговая муниципальное задание выполнено</t>
  </si>
  <si>
    <t>Доля клубных формирований, имеющих звания «Народный», «Образцовый», к общему количеству клубных формирований;</t>
  </si>
  <si>
    <t>Удельный вес населения, занимающихся в клубных формированиях</t>
  </si>
  <si>
    <t>Количество клубных формирований</t>
  </si>
  <si>
    <t>Число участников</t>
  </si>
  <si>
    <t>Наполняемость клубных формирований</t>
  </si>
  <si>
    <t>Организация и проведение культурно-массовых мероприятий - культурно-массовых (иные зрелищные мероприятия)  бесплатная</t>
  </si>
  <si>
    <t>Доля мероприятий для детей до 14 лет</t>
  </si>
  <si>
    <t xml:space="preserve">Доля населения, принявшего участие в мероприятиях </t>
  </si>
  <si>
    <t>Организация и проведение культурно-массовых мероприятий - культурно-массовых (иные зрелищные мероприятия)  платная</t>
  </si>
  <si>
    <t xml:space="preserve">Доля населения, принявшая участие в мероприятиях </t>
  </si>
  <si>
    <t>Количество проведенных мероприятий</t>
  </si>
  <si>
    <t>Согласно итоговой оценки ОЦитоговая муниципальное задание  выполнено</t>
  </si>
  <si>
    <t>Охват населения мероприятиямиот общей численности населения</t>
  </si>
  <si>
    <t>Муниципальное автономное  учреждение "Дворец культуры имени 1 Мая"</t>
  </si>
  <si>
    <t>Охват населения мероприятиями от общей численности населения</t>
  </si>
  <si>
    <t>Доля клубных формирований, имеющих звания «Народный», «Образцовый», к общему количеству клубных формирований</t>
  </si>
  <si>
    <t>Согласно итоговой оценки ОЦитоговая муниципальное задание  в целом выполнено</t>
  </si>
  <si>
    <t xml:space="preserve"> Динамика посещений пользователей библиотеки (реальных и удаленных) по сравнению с предыдущим   годом</t>
  </si>
  <si>
    <t>Динамика посещений пользователей библиотеки (реальных и удаленных) по сравнению с предыдущим   годом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</si>
  <si>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</si>
  <si>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</si>
  <si>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 xml:space="preserve">Согласно итоговой оценки ОЦитоговая муниципальное задание  выполнено </t>
  </si>
  <si>
    <t xml:space="preserve">Согласно итоговой оценки ОЦитоговая муниципальное задание   выполнено </t>
  </si>
  <si>
    <t xml:space="preserve">Согласно итоговой оценки ОЦитоговая муниципальное задание в целом выполнено </t>
  </si>
  <si>
    <t xml:space="preserve">Организация и проведение культурно-массовых мероприятий -  культурно-массовых (иные зрелищные мероприятия) бесплатно </t>
  </si>
  <si>
    <t>Организация и проведение культурно-массовых мероприятий -  творческих (фестиваль, выставка, конкурс, смотр) бесплатно</t>
  </si>
  <si>
    <t>Организация и проведение культурно-массовых мероприятий -  методических (семинар, конференция) бесплатно</t>
  </si>
  <si>
    <t>Библиографическая обработка документов и создание каталогов</t>
  </si>
  <si>
    <t>доля обработанных документов</t>
  </si>
  <si>
    <t>Количество документов</t>
  </si>
  <si>
    <t xml:space="preserve">Количество предметов музейного собрания учреждения, </t>
  </si>
  <si>
    <t>Формирование, учет, изучение, обеспечение физического сохранения и безопасности музейных предметов, музейных коллекций</t>
  </si>
  <si>
    <t>Доля оцифрованных музейных предметов из общего числа музейных предметов и коллекций</t>
  </si>
  <si>
    <t>Доля музейных предметов,внесённых в электронный каталог музея</t>
  </si>
  <si>
    <t>Доля экспонируемых предметов из общего числа предметов основного фонда</t>
  </si>
  <si>
    <t>Количество предметов</t>
  </si>
  <si>
    <t>Доля населения ,принявшая участие в мероприятиях</t>
  </si>
  <si>
    <t>Организация и проведение культурно-массовых мероприятий - 
иные зрелищные мероприятия (бесплатная)</t>
  </si>
  <si>
    <t>Организация и проведение культурно-массовых мероприятий - 
иные зрелищные мероприятия (платная)</t>
  </si>
  <si>
    <t>Доля экспонируемых предметов из общего числа основного фонда</t>
  </si>
  <si>
    <t>Охват населения мероприятиями от общей численности населени</t>
  </si>
  <si>
    <t>Организация и проведение культурно-массовых мероприятий - 
иные зрелищные мероприятия (бесплатно)</t>
  </si>
  <si>
    <t>Организация и проведение культурно-массовых мероприятий - 
иные зрелищные мероприятия (платно)</t>
  </si>
  <si>
    <t xml:space="preserve"> Доля населения,принявшая участе в мероприятиях</t>
  </si>
  <si>
    <t>Организация и проведение культурно-массовых мероприятий - 
(ритуалы)</t>
  </si>
  <si>
    <t>Показ кинофильмов - 
на закрытой площадке
(в стационарных условиях), 
платная</t>
  </si>
  <si>
    <t xml:space="preserve">Организация и проведение культурно-массовых мероприятий (иные зрелищные мероприятия (бесплатно)
</t>
  </si>
  <si>
    <t xml:space="preserve"> Доля населения,принявшего участие в мероприятих</t>
  </si>
  <si>
    <t xml:space="preserve">Организация и проведение культурно-массовых мероприятий (иные зрелищные мероприятия (платно)
</t>
  </si>
  <si>
    <t>Средняя заполняемость кинотеатра</t>
  </si>
  <si>
    <t>Показ (организация показа) концертных программ 
(на гастролях), бесплатная</t>
  </si>
  <si>
    <t>Количество работ</t>
  </si>
  <si>
    <t>Количество проведенных  мероприятий</t>
  </si>
  <si>
    <t>Организация и проведение культурно-массовых мероприятий - ритуалы</t>
  </si>
  <si>
    <t>Выполнение работ по текущему содержанию и ремонту благоустройства и озеленения</t>
  </si>
  <si>
    <t>Согласно итоговой оценки ОЦитоговая муниципальное задание в целом выполнено</t>
  </si>
  <si>
    <t xml:space="preserve">Согласно итоговой оценки ОЦитоговая муниципальное задание в целом выполнено  </t>
  </si>
  <si>
    <r>
      <t xml:space="preserve">Согласно итоговой оценки ОЦитоговая муниципальное задание выполнено 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</si>
  <si>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 Согласно итоговой оценки ОЦитоговая муниципальное задание  выполнено</t>
  </si>
  <si>
    <t xml:space="preserve">Согласно итоговой оценки ОЦитоговая муниципальное задание в целом     выполнено </t>
  </si>
  <si>
    <t>Доля  населения, принявшая участие в мероприятиях</t>
  </si>
  <si>
    <t>за 2023 год (по состоянию на 31.12.2023)</t>
  </si>
  <si>
    <r>
      <t xml:space="preserve">Согласно итоговой оценки ОЦитоговая муниципальное задание 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выполнено </t>
    </r>
  </si>
  <si>
    <t>за 2024 год (по состоянию на 31.12.2024)</t>
  </si>
  <si>
    <t>Показ (организация показа) концертных программ (бесплатно)</t>
  </si>
  <si>
    <t xml:space="preserve"> смми0</t>
  </si>
  <si>
    <t>Сохранность контингента</t>
  </si>
  <si>
    <t>Проведение мероприятий в соответствии с планом</t>
  </si>
  <si>
    <t>Согласно итоговой оценки ОЦитоговая муниципальное задание в целом  выполнено</t>
  </si>
  <si>
    <t>Сводная оценка выполнения муниципальными учреждениями муниципального задания по показателям (качества, объема) (К1, К2)</t>
  </si>
  <si>
    <t xml:space="preserve">  о фактическом выполнении   муниципальных заданий муниципальными учреждениями</t>
  </si>
  <si>
    <t xml:space="preserve"> о фактическом выполнении   муниципальных заданий муниципальными учреждениями</t>
  </si>
  <si>
    <t>Муниципальное бюджетное  учреждение дополнительного образования "Детская музыкальная школа № 4 им. Д.А.Хворостовского"</t>
  </si>
  <si>
    <t>Муниципальное бюджетное  учреждение дополнительного образования "Детская музыкальная школа № 7 им. П.К.Марченко"</t>
  </si>
  <si>
    <t>Муниципальное автономное  учреждение "Централизованная библиотечная система им. А.М. Горького"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</si>
</sst>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;[Red]0.00"/>
    <numFmt numFmtId="165" formatCode="#,##0.0"/>
    <numFmt numFmtId="166" formatCode="0.000"/>
    <numFmt numFmtId="167" formatCode="0.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21" fillId="0" borderId="0"/>
  </cellStyleXfs>
  <cellXfs count="41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5" fillId="0" borderId="8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3" fillId="0" borderId="13" xfId="0" applyFont="1" applyBorder="1" applyAlignment="1">
      <alignment horizontal="center" vertical="center" wrapText="1"/>
    </xf>
    <xf numFmtId="10" fontId="1" fillId="0" borderId="0" xfId="0" applyNumberFormat="1" applyFont="1"/>
    <xf numFmtId="9" fontId="1" fillId="0" borderId="0" xfId="0" applyNumberFormat="1" applyFont="1"/>
    <xf numFmtId="9" fontId="1" fillId="0" borderId="0" xfId="0" applyNumberFormat="1" applyFont="1" applyAlignment="1">
      <alignment vertical="center"/>
    </xf>
    <xf numFmtId="10" fontId="1" fillId="0" borderId="0" xfId="0" applyNumberFormat="1" applyFont="1" applyAlignment="1">
      <alignment vertical="center"/>
    </xf>
    <xf numFmtId="0" fontId="9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9" fillId="0" borderId="14" xfId="0" applyFont="1" applyBorder="1"/>
    <xf numFmtId="0" fontId="11" fillId="0" borderId="13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0" xfId="0" applyFont="1" applyAlignment="1">
      <alignment vertical="center"/>
    </xf>
    <xf numFmtId="0" fontId="9" fillId="0" borderId="0" xfId="0" applyFont="1" applyBorder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top" wrapText="1"/>
    </xf>
    <xf numFmtId="10" fontId="11" fillId="0" borderId="0" xfId="0" applyNumberFormat="1" applyFont="1" applyBorder="1" applyAlignment="1">
      <alignment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10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top" wrapText="1"/>
    </xf>
    <xf numFmtId="3" fontId="7" fillId="2" borderId="0" xfId="0" applyNumberFormat="1" applyFont="1" applyFill="1" applyBorder="1" applyAlignment="1">
      <alignment horizontal="center" vertical="center" wrapText="1"/>
    </xf>
    <xf numFmtId="10" fontId="15" fillId="0" borderId="0" xfId="0" applyNumberFormat="1" applyFont="1" applyFill="1" applyBorder="1" applyAlignment="1">
      <alignment horizontal="center" vertical="center" wrapText="1"/>
    </xf>
    <xf numFmtId="10" fontId="14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9" fillId="2" borderId="0" xfId="0" applyFont="1" applyFill="1"/>
    <xf numFmtId="4" fontId="1" fillId="0" borderId="0" xfId="0" applyNumberFormat="1" applyFont="1"/>
    <xf numFmtId="3" fontId="1" fillId="0" borderId="0" xfId="0" applyNumberFormat="1" applyFont="1"/>
    <xf numFmtId="4" fontId="9" fillId="0" borderId="0" xfId="0" applyNumberFormat="1" applyFont="1"/>
    <xf numFmtId="0" fontId="11" fillId="0" borderId="3" xfId="0" applyFont="1" applyFill="1" applyBorder="1" applyAlignment="1">
      <alignment vertical="top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" fillId="0" borderId="0" xfId="0" applyFont="1" applyFill="1"/>
    <xf numFmtId="1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center" vertical="center" wrapText="1"/>
    </xf>
    <xf numFmtId="1" fontId="11" fillId="0" borderId="5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14" xfId="0" applyFont="1" applyFill="1" applyBorder="1"/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3" fontId="9" fillId="0" borderId="0" xfId="0" applyNumberFormat="1" applyFont="1" applyFill="1"/>
    <xf numFmtId="0" fontId="11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top" wrapText="1"/>
    </xf>
    <xf numFmtId="3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6" xfId="0" applyFont="1" applyFill="1" applyBorder="1"/>
    <xf numFmtId="0" fontId="11" fillId="0" borderId="10" xfId="0" applyFont="1" applyFill="1" applyBorder="1" applyAlignment="1">
      <alignment vertical="top" wrapText="1"/>
    </xf>
    <xf numFmtId="0" fontId="11" fillId="0" borderId="9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top" wrapText="1"/>
    </xf>
    <xf numFmtId="0" fontId="11" fillId="0" borderId="7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18" fillId="0" borderId="0" xfId="0" applyFont="1" applyFill="1" applyBorder="1"/>
    <xf numFmtId="4" fontId="11" fillId="0" borderId="5" xfId="0" applyNumberFormat="1" applyFont="1" applyFill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10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9" fillId="0" borderId="6" xfId="0" applyFont="1" applyBorder="1"/>
    <xf numFmtId="0" fontId="9" fillId="0" borderId="5" xfId="0" applyFont="1" applyBorder="1"/>
    <xf numFmtId="0" fontId="9" fillId="0" borderId="9" xfId="0" applyFont="1" applyBorder="1"/>
    <xf numFmtId="10" fontId="11" fillId="0" borderId="1" xfId="0" applyNumberFormat="1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9" fillId="0" borderId="2" xfId="0" applyFont="1" applyFill="1" applyBorder="1" applyAlignment="1">
      <alignment horizontal="center"/>
    </xf>
    <xf numFmtId="0" fontId="1" fillId="0" borderId="16" xfId="0" applyFont="1" applyBorder="1"/>
    <xf numFmtId="167" fontId="11" fillId="0" borderId="1" xfId="0" applyNumberFormat="1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67" fontId="11" fillId="2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10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10" fontId="11" fillId="0" borderId="17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9" fillId="0" borderId="16" xfId="0" applyFont="1" applyBorder="1"/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0" fontId="13" fillId="0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3" fontId="11" fillId="0" borderId="5" xfId="0" applyNumberFormat="1" applyFont="1" applyFill="1" applyBorder="1" applyAlignment="1">
      <alignment horizontal="center" vertical="center" wrapText="1"/>
    </xf>
    <xf numFmtId="0" fontId="9" fillId="0" borderId="16" xfId="0" applyFont="1" applyFill="1" applyBorder="1"/>
    <xf numFmtId="0" fontId="11" fillId="0" borderId="9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9" fillId="0" borderId="9" xfId="0" applyFont="1" applyFill="1" applyBorder="1"/>
    <xf numFmtId="0" fontId="9" fillId="0" borderId="0" xfId="0" applyFont="1" applyFill="1" applyBorder="1"/>
    <xf numFmtId="4" fontId="11" fillId="0" borderId="5" xfId="0" applyNumberFormat="1" applyFont="1" applyFill="1" applyBorder="1" applyAlignment="1">
      <alignment horizontal="center" vertical="center" wrapText="1"/>
    </xf>
    <xf numFmtId="165" fontId="11" fillId="0" borderId="5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top" wrapText="1"/>
    </xf>
    <xf numFmtId="0" fontId="9" fillId="0" borderId="9" xfId="0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top" wrapText="1"/>
    </xf>
    <xf numFmtId="10" fontId="11" fillId="0" borderId="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9" fillId="0" borderId="12" xfId="0" applyFont="1" applyBorder="1"/>
    <xf numFmtId="0" fontId="11" fillId="0" borderId="1" xfId="0" applyFont="1" applyFill="1" applyBorder="1" applyAlignment="1">
      <alignment horizontal="left" vertical="top" wrapText="1"/>
    </xf>
    <xf numFmtId="0" fontId="5" fillId="0" borderId="0" xfId="0" applyFont="1"/>
    <xf numFmtId="0" fontId="11" fillId="0" borderId="5" xfId="0" applyFont="1" applyFill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2" xfId="0" applyNumberFormat="1" applyFont="1" applyFill="1" applyBorder="1" applyAlignment="1">
      <alignment horizontal="center" vertical="center" wrapText="1"/>
    </xf>
    <xf numFmtId="10" fontId="11" fillId="0" borderId="17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10" fontId="9" fillId="0" borderId="0" xfId="0" applyNumberFormat="1" applyFont="1" applyFill="1"/>
    <xf numFmtId="0" fontId="11" fillId="0" borderId="6" xfId="0" applyFont="1" applyFill="1" applyBorder="1" applyAlignment="1">
      <alignment vertical="top" wrapText="1"/>
    </xf>
    <xf numFmtId="0" fontId="22" fillId="0" borderId="1" xfId="1" quotePrefix="1" applyFont="1" applyBorder="1" applyAlignment="1">
      <alignment horizontal="center" vertical="center" wrapText="1"/>
    </xf>
    <xf numFmtId="0" fontId="23" fillId="0" borderId="1" xfId="1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10" fontId="11" fillId="2" borderId="5" xfId="0" applyNumberFormat="1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 wrapText="1"/>
    </xf>
    <xf numFmtId="1" fontId="1" fillId="0" borderId="0" xfId="0" applyNumberFormat="1" applyFont="1"/>
    <xf numFmtId="4" fontId="9" fillId="3" borderId="0" xfId="0" applyNumberFormat="1" applyFont="1" applyFill="1"/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10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1" fontId="11" fillId="2" borderId="1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167" fontId="9" fillId="0" borderId="0" xfId="0" applyNumberFormat="1" applyFont="1"/>
    <xf numFmtId="1" fontId="11" fillId="2" borderId="1" xfId="0" applyNumberFormat="1" applyFont="1" applyFill="1" applyBorder="1" applyAlignment="1">
      <alignment vertical="top" wrapText="1"/>
    </xf>
    <xf numFmtId="3" fontId="11" fillId="2" borderId="5" xfId="0" applyNumberFormat="1" applyFont="1" applyFill="1" applyBorder="1" applyAlignment="1">
      <alignment vertical="top" wrapText="1"/>
    </xf>
    <xf numFmtId="0" fontId="5" fillId="0" borderId="0" xfId="0" applyFont="1" applyAlignment="1">
      <alignment wrapText="1"/>
    </xf>
    <xf numFmtId="167" fontId="11" fillId="0" borderId="5" xfId="0" applyNumberFormat="1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" fontId="11" fillId="2" borderId="5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10" fontId="11" fillId="0" borderId="2" xfId="0" applyNumberFormat="1" applyFont="1" applyBorder="1" applyAlignment="1">
      <alignment horizontal="center" vertical="center" wrapText="1"/>
    </xf>
    <xf numFmtId="10" fontId="11" fillId="0" borderId="5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top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center" wrapText="1"/>
    </xf>
    <xf numFmtId="0" fontId="12" fillId="0" borderId="12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164" fontId="11" fillId="0" borderId="5" xfId="0" applyNumberFormat="1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0" fillId="0" borderId="1" xfId="0" applyFill="1" applyBorder="1" applyAlignment="1"/>
    <xf numFmtId="0" fontId="12" fillId="0" borderId="15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0" fontId="10" fillId="0" borderId="0" xfId="0" applyFont="1" applyFill="1" applyAlignment="1">
      <alignment horizontal="center" wrapText="1"/>
    </xf>
    <xf numFmtId="0" fontId="11" fillId="0" borderId="1" xfId="0" applyFont="1" applyFill="1" applyBorder="1" applyAlignment="1">
      <alignment horizontal="center" vertical="top" wrapText="1"/>
    </xf>
    <xf numFmtId="10" fontId="11" fillId="0" borderId="1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10" fontId="11" fillId="0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0" fillId="0" borderId="6" xfId="0" applyBorder="1" applyAlignment="1"/>
    <xf numFmtId="9" fontId="11" fillId="0" borderId="6" xfId="0" applyNumberFormat="1" applyFont="1" applyFill="1" applyBorder="1" applyAlignment="1">
      <alignment horizontal="center" vertical="center" wrapText="1"/>
    </xf>
    <xf numFmtId="9" fontId="11" fillId="0" borderId="5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top" wrapText="1"/>
    </xf>
    <xf numFmtId="9" fontId="11" fillId="0" borderId="3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top" wrapText="1"/>
    </xf>
    <xf numFmtId="0" fontId="16" fillId="0" borderId="17" xfId="0" applyFont="1" applyFill="1" applyBorder="1" applyAlignment="1"/>
    <xf numFmtId="0" fontId="11" fillId="0" borderId="5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10" fontId="11" fillId="0" borderId="5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/>
    <xf numFmtId="10" fontId="11" fillId="0" borderId="2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/>
    <xf numFmtId="10" fontId="11" fillId="0" borderId="6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10" fontId="13" fillId="0" borderId="2" xfId="0" applyNumberFormat="1" applyFont="1" applyFill="1" applyBorder="1" applyAlignment="1">
      <alignment horizontal="center" vertical="center" wrapText="1"/>
    </xf>
    <xf numFmtId="10" fontId="13" fillId="0" borderId="5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0" fontId="11" fillId="0" borderId="1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15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10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top" wrapText="1"/>
    </xf>
    <xf numFmtId="164" fontId="11" fillId="0" borderId="6" xfId="0" applyNumberFormat="1" applyFont="1" applyFill="1" applyBorder="1" applyAlignment="1">
      <alignment horizontal="center" vertical="top" wrapText="1"/>
    </xf>
    <xf numFmtId="164" fontId="11" fillId="0" borderId="5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10" fontId="11" fillId="0" borderId="10" xfId="0" applyNumberFormat="1" applyFont="1" applyFill="1" applyBorder="1" applyAlignment="1">
      <alignment horizontal="center" vertical="center" wrapText="1"/>
    </xf>
    <xf numFmtId="10" fontId="11" fillId="0" borderId="9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2" fillId="0" borderId="5" xfId="0" applyNumberFormat="1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0" fontId="13" fillId="0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top" wrapText="1"/>
    </xf>
    <xf numFmtId="10" fontId="13" fillId="0" borderId="1" xfId="0" applyNumberFormat="1" applyFont="1" applyFill="1" applyBorder="1" applyAlignment="1">
      <alignment horizontal="center" vertical="center" wrapText="1"/>
    </xf>
    <xf numFmtId="10" fontId="13" fillId="0" borderId="6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top" wrapText="1"/>
    </xf>
    <xf numFmtId="10" fontId="11" fillId="0" borderId="17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2" fontId="1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F4343"/>
      <color rgb="FFFF5757"/>
      <color rgb="FFFF4B4B"/>
      <color rgb="FFFF5050"/>
      <color rgb="FF00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8.bin"/><Relationship Id="rId2" Type="http://schemas.openxmlformats.org/officeDocument/2006/relationships/printerSettings" Target="../printerSettings/printerSettings77.bin"/><Relationship Id="rId1" Type="http://schemas.openxmlformats.org/officeDocument/2006/relationships/printerSettings" Target="../printerSettings/printerSettings7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4.bin"/><Relationship Id="rId1" Type="http://schemas.openxmlformats.org/officeDocument/2006/relationships/printerSettings" Target="../printerSettings/printerSettings83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8.bin"/><Relationship Id="rId2" Type="http://schemas.openxmlformats.org/officeDocument/2006/relationships/printerSettings" Target="../printerSettings/printerSettings87.bin"/><Relationship Id="rId1" Type="http://schemas.openxmlformats.org/officeDocument/2006/relationships/printerSettings" Target="../printerSettings/printerSettings86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1.bin"/><Relationship Id="rId2" Type="http://schemas.openxmlformats.org/officeDocument/2006/relationships/printerSettings" Target="../printerSettings/printerSettings90.bin"/><Relationship Id="rId1" Type="http://schemas.openxmlformats.org/officeDocument/2006/relationships/printerSettings" Target="../printerSettings/printerSettings89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4.bin"/><Relationship Id="rId2" Type="http://schemas.openxmlformats.org/officeDocument/2006/relationships/printerSettings" Target="../printerSettings/printerSettings93.bin"/><Relationship Id="rId1" Type="http://schemas.openxmlformats.org/officeDocument/2006/relationships/printerSettings" Target="../printerSettings/printerSettings9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7.bin"/><Relationship Id="rId2" Type="http://schemas.openxmlformats.org/officeDocument/2006/relationships/printerSettings" Target="../printerSettings/printerSettings96.bin"/><Relationship Id="rId1" Type="http://schemas.openxmlformats.org/officeDocument/2006/relationships/printerSettings" Target="../printerSettings/printerSettings95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0.bin"/><Relationship Id="rId2" Type="http://schemas.openxmlformats.org/officeDocument/2006/relationships/printerSettings" Target="../printerSettings/printerSettings99.bin"/><Relationship Id="rId1" Type="http://schemas.openxmlformats.org/officeDocument/2006/relationships/printerSettings" Target="../printerSettings/printerSettings9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S17"/>
  <sheetViews>
    <sheetView tabSelected="1" zoomScale="86" zoomScaleNormal="86" zoomScaleSheetLayoutView="90" workbookViewId="0">
      <selection activeCell="F5" sqref="F5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3.44140625" style="13" customWidth="1"/>
    <col min="5" max="5" width="11" style="13" customWidth="1"/>
    <col min="6" max="6" width="29.44140625" style="13" customWidth="1"/>
    <col min="7" max="7" width="10.6640625" style="13" customWidth="1"/>
    <col min="8" max="8" width="13.5546875" style="13" customWidth="1"/>
    <col min="9" max="9" width="11.6640625" style="13" bestFit="1" customWidth="1"/>
    <col min="10" max="10" width="17.664062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" width="9.109375" style="13"/>
    <col min="17" max="17" width="77.44140625" style="13" customWidth="1"/>
    <col min="18" max="21" width="9.109375" style="13"/>
    <col min="22" max="22" width="75" style="13" customWidth="1"/>
    <col min="23" max="16384" width="9.109375" style="13"/>
  </cols>
  <sheetData>
    <row r="1" spans="1:19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9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9" s="166" customFormat="1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4" spans="1:19" ht="20.25" customHeight="1" x14ac:dyDescent="0.25">
      <c r="G4" s="292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</row>
    <row r="5" spans="1:19" ht="171.6" x14ac:dyDescent="0.3">
      <c r="A5" s="191" t="s">
        <v>1</v>
      </c>
      <c r="B5" s="191" t="s">
        <v>2</v>
      </c>
      <c r="C5" s="191" t="s">
        <v>3</v>
      </c>
      <c r="D5" s="191" t="s">
        <v>4</v>
      </c>
      <c r="E5" s="191" t="s">
        <v>5</v>
      </c>
      <c r="F5" s="191" t="s">
        <v>6</v>
      </c>
      <c r="G5" s="191" t="s">
        <v>7</v>
      </c>
      <c r="H5" s="191" t="s">
        <v>8</v>
      </c>
      <c r="I5" s="191" t="s">
        <v>9</v>
      </c>
      <c r="J5" s="191" t="s">
        <v>10</v>
      </c>
      <c r="K5" s="33" t="s">
        <v>11</v>
      </c>
      <c r="L5" s="33" t="s">
        <v>12</v>
      </c>
      <c r="M5" s="191" t="s">
        <v>13</v>
      </c>
      <c r="N5" s="191" t="s">
        <v>35</v>
      </c>
    </row>
    <row r="6" spans="1:19" ht="13.5" thickBot="1" x14ac:dyDescent="0.25">
      <c r="A6" s="164"/>
      <c r="B6" s="3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9" ht="59.25" customHeight="1" x14ac:dyDescent="0.3">
      <c r="A7" s="299">
        <v>1</v>
      </c>
      <c r="B7" s="297" t="s">
        <v>21</v>
      </c>
      <c r="C7" s="54" t="s">
        <v>22</v>
      </c>
      <c r="D7" s="284" t="s">
        <v>14</v>
      </c>
      <c r="E7" s="21" t="s">
        <v>17</v>
      </c>
      <c r="F7" s="21" t="s">
        <v>19</v>
      </c>
      <c r="G7" s="33" t="s">
        <v>20</v>
      </c>
      <c r="H7" s="168">
        <v>0</v>
      </c>
      <c r="I7" s="168">
        <v>0</v>
      </c>
      <c r="J7" s="219">
        <v>0</v>
      </c>
      <c r="K7" s="192">
        <v>0</v>
      </c>
      <c r="L7" s="192"/>
      <c r="M7" s="291" t="s">
        <v>144</v>
      </c>
      <c r="N7" s="21"/>
    </row>
    <row r="8" spans="1:19" ht="84" customHeight="1" x14ac:dyDescent="0.3">
      <c r="A8" s="300"/>
      <c r="B8" s="298"/>
      <c r="C8" s="56" t="s">
        <v>23</v>
      </c>
      <c r="D8" s="284" t="s">
        <v>14</v>
      </c>
      <c r="E8" s="21" t="s">
        <v>17</v>
      </c>
      <c r="F8" s="21" t="s">
        <v>19</v>
      </c>
      <c r="G8" s="33" t="s">
        <v>20</v>
      </c>
      <c r="H8" s="168">
        <v>8307.5</v>
      </c>
      <c r="I8" s="168">
        <v>8307.5</v>
      </c>
      <c r="J8" s="219">
        <f t="shared" ref="J8:J17" si="0">IF(I8/H8&gt;100%,100%,I8/H8)</f>
        <v>1</v>
      </c>
      <c r="K8" s="192">
        <f>J8</f>
        <v>1</v>
      </c>
      <c r="L8" s="192">
        <f>K8</f>
        <v>1</v>
      </c>
      <c r="M8" s="291"/>
      <c r="N8" s="21"/>
      <c r="Q8" s="248">
        <f>'МБУДО ДМШ № 1'!H7+'МБУДО ДМШ № 2'!H7+'МБУДО ДМШ № 4'!H7+'МБУДО ДШИ № 6'!H7+'МБУДО ДМШ № 7'!H7+'МБУДО ДШИ № 8'!H7+'МБУДО ДШИ № 9'!H7+'МБУДО ДМШ № 10'!H7+'МБУДО ДМШ № 11'!H7+'МБУДО ДМШ № 12'!H7+'МБУДО ДШИ № 13'!H7+'МБУДО ДШИ № 15'!H7+'МБУДО ДХШ № 2'!H7</f>
        <v>61528.5</v>
      </c>
    </row>
    <row r="9" spans="1:19" ht="74.25" customHeight="1" x14ac:dyDescent="0.3">
      <c r="A9" s="300"/>
      <c r="B9" s="298"/>
      <c r="C9" s="56" t="s">
        <v>24</v>
      </c>
      <c r="D9" s="284" t="s">
        <v>14</v>
      </c>
      <c r="E9" s="21" t="s">
        <v>17</v>
      </c>
      <c r="F9" s="21" t="s">
        <v>19</v>
      </c>
      <c r="G9" s="33" t="s">
        <v>20</v>
      </c>
      <c r="H9" s="168">
        <v>40927</v>
      </c>
      <c r="I9" s="168">
        <v>40929</v>
      </c>
      <c r="J9" s="219">
        <f t="shared" si="0"/>
        <v>1</v>
      </c>
      <c r="K9" s="192">
        <f>J9</f>
        <v>1</v>
      </c>
      <c r="L9" s="192">
        <f>K9</f>
        <v>1</v>
      </c>
      <c r="M9" s="291"/>
      <c r="N9" s="21"/>
      <c r="Q9" s="248">
        <f>I7+'МБУДО ДМШ № 2'!I7+'МБУДО ДМШ № 4'!I7+'МБУДО ДШИ № 6'!I7+'МБУДО ДМШ № 7'!I7+'МБУДО ДШИ № 8'!I7+'МБУДО ДШИ № 9'!I7+'МБУДО ДМШ № 10'!I7+'МБУДО ДМШ № 11'!I7+'МБУДО ДМШ № 12'!I7+'МБУДО ДШИ № 13'!I7+'МБУДО ДШИ № 15'!I7+'МБУДО ДХШ № 2'!I7</f>
        <v>61528.5</v>
      </c>
    </row>
    <row r="10" spans="1:19" ht="87.75" customHeight="1" x14ac:dyDescent="0.3">
      <c r="A10" s="300"/>
      <c r="B10" s="298"/>
      <c r="C10" s="56" t="s">
        <v>25</v>
      </c>
      <c r="D10" s="284" t="s">
        <v>14</v>
      </c>
      <c r="E10" s="21" t="s">
        <v>17</v>
      </c>
      <c r="F10" s="21" t="s">
        <v>19</v>
      </c>
      <c r="G10" s="33" t="s">
        <v>20</v>
      </c>
      <c r="H10" s="168">
        <v>17445</v>
      </c>
      <c r="I10" s="168">
        <v>17445</v>
      </c>
      <c r="J10" s="219">
        <f t="shared" si="0"/>
        <v>1</v>
      </c>
      <c r="K10" s="192">
        <v>1</v>
      </c>
      <c r="L10" s="192">
        <v>1</v>
      </c>
      <c r="M10" s="291"/>
      <c r="N10" s="21"/>
      <c r="Q10" s="53">
        <f>H8+H9+H10+H11+'МБУДО ДМШ № 2'!H8+'МБУДО ДМШ № 2'!H9+'МБУДО ДМШ № 2'!H10+'МБУДО ДМШ № 2'!H11+'МБУДО ДМШ № 2'!H12+'МБУДО ДМШ № 2'!H13+'МБУДО ДМШ № 2'!H14+'МБУДО ДМШ № 3'!H7+'МБУДО ДМШ № 3'!H8+'МБУДО ДМШ № 3'!H9+'МБУДО ДМШ № 3'!H10+'МБУДО ДМШ № 4'!H8+'МБУДО ДМШ № 4'!H9+'МБУДО ДМШ № 4'!H10+'МБУДО ДМШ № 4'!H11+'МБУДО ДМШ № 4'!H12+'МБУДО ДМШ № 5'!H7+'МБУДО ДМШ № 5'!H8+'МБУДО ДМШ № 5'!H9+'МБУДО ДМШ № 5'!H10+'МБУДО ДШИ № 6'!H8+'МБУДО ДШИ № 6'!H9+'МБУДО ДШИ № 6'!H10+'МБУДО ДШИ № 6'!H11+'МБУДО ДШИ № 6'!H12+'МБУДО ДМШ № 7'!H8+'МБУДО ДМШ № 7'!H9+'МБУДО ДМШ № 7'!H10+'МБУДО ДМШ № 7'!H11+'МБУДО ДМШ № 7'!H12+'МБУДО ДМШ № 7'!H13+'МБУДО ДШИ № 8'!H8+'МБУДО ДШИ № 8'!H9+'МБУДО ДШИ № 8'!H10+'МБУДО ДШИ № 8'!H11+'МБУДО ДШИ № 8'!H12+'МБУДО ДШИ № 9'!H8+'МБУДО ДШИ № 9'!H9+'МБУДО ДШИ № 9'!H10+'МБУДО ДШИ № 9'!H11+'МБУДО ДШИ № 9'!H12+'МБУДО ДШИ № 9'!H13+'МБУДО ДМШ № 10'!H8+'МБУДО ДМШ № 10'!H9+'МБУДО ДМШ № 10'!H10+'МБУДО ДМШ № 10'!H11+'МБУДО ДМШ № 10'!H12+'МБУДО ДМШ № 11'!H8+'МБУДО ДМШ № 11'!H9+'МБУДО ДМШ № 11'!H10+'МБУДО ДМШ № 11'!H11+'МБУДО ДМШ № 11'!H12+'МБУДО ДМШ № 12'!H8+'МБУДО ДМШ № 12'!H9+'МБУДО ДМШ № 12'!H10+'МБУДО ДМШ № 12'!H11+'МБУДО ДМШ № 12'!H12+'МБУДО ДМШ № 12'!H13+'МБУДО ДШИ № 13'!H8+'МБУДО ДШИ № 13'!H9+'МБУДО ДШИ № 13'!H10+'МБУДО ДШИ № 13'!H11+'МБУДО ДШИ № 13'!H12+'МБУДО ДШИ № 13'!H13+'МБУДО ДШИ № 15'!H8+'МБУДО ДШИ № 15'!H9+'МБУДО ДШИ № 15'!H10+'МБУДО ДШИ № 15'!H11+'МБУДО ДШИ № 15'!H12+'МБУДО ДШИ № 15'!H13+'МБУДО ДШИ № 16'!H8+'МБУДО ДШИ № 16'!H9+'МБУДО ДШИ № 16'!H10+'МБУДО ДШИ № 16'!H11+'МБУДО ДШИ № 16'!H7+'МБУДО ДХШ № 1'!H7+'МБУДО ДХШ № 2'!H8</f>
        <v>1382977.1900000002</v>
      </c>
    </row>
    <row r="11" spans="1:19" ht="87" customHeight="1" x14ac:dyDescent="0.3">
      <c r="A11" s="300"/>
      <c r="B11" s="298"/>
      <c r="C11" s="28" t="s">
        <v>26</v>
      </c>
      <c r="D11" s="284" t="s">
        <v>14</v>
      </c>
      <c r="E11" s="21" t="s">
        <v>17</v>
      </c>
      <c r="F11" s="21" t="s">
        <v>19</v>
      </c>
      <c r="G11" s="33" t="s">
        <v>20</v>
      </c>
      <c r="H11" s="168">
        <v>37033.5</v>
      </c>
      <c r="I11" s="168">
        <v>37033.5</v>
      </c>
      <c r="J11" s="219">
        <f t="shared" si="0"/>
        <v>1</v>
      </c>
      <c r="K11" s="192">
        <v>1</v>
      </c>
      <c r="L11" s="192">
        <v>1</v>
      </c>
      <c r="M11" s="291"/>
      <c r="N11" s="21"/>
      <c r="Q11" s="53">
        <f>I8+I9+I10+I11+'МБУДО ДМШ № 2'!I8+'МБУДО ДМШ № 2'!I9+'МБУДО ДМШ № 2'!I10+'МБУДО ДМШ № 2'!I11+'МБУДО ДМШ № 2'!I12+'МБУДО ДМШ № 2'!I13+'МБУДО ДМШ № 2'!I14+'МБУДО ДМШ № 3'!I7+'МБУДО ДМШ № 3'!I8+'МБУДО ДМШ № 3'!I9+'МБУДО ДМШ № 3'!I10+'МБУДО ДМШ № 4'!I8+'МБУДО ДМШ № 4'!I9+'МБУДО ДМШ № 4'!I10+'МБУДО ДМШ № 4'!I11+'МБУДО ДМШ № 4'!I12+'МБУДО ДМШ № 5'!I7+'МБУДО ДМШ № 5'!I8+'МБУДО ДМШ № 5'!I9+'МБУДО ДМШ № 5'!I10+'МБУДО ДШИ № 6'!I8+'МБУДО ДШИ № 6'!I9+'МБУДО ДШИ № 6'!I10+'МБУДО ДШИ № 6'!I11+'МБУДО ДШИ № 6'!I12+'МБУДО ДМШ № 7'!I8+'МБУДО ДМШ № 7'!I9+'МБУДО ДМШ № 7'!I10+'МБУДО ДМШ № 7'!I11+'МБУДО ДМШ № 7'!I12+'МБУДО ДМШ № 7'!I13+'МБУДО ДШИ № 8'!I8+'МБУДО ДШИ № 8'!I9+'МБУДО ДШИ № 8'!I10+'МБУДО ДШИ № 8'!I11+'МБУДО ДШИ № 8'!I12+'МБУДО ДШИ № 9'!I8+'МБУДО ДШИ № 9'!I9+'МБУДО ДШИ № 9'!I10+'МБУДО ДШИ № 9'!I11+'МБУДО ДШИ № 9'!I12+'МБУДО ДШИ № 9'!I13+'МБУДО ДМШ № 10'!I8+'МБУДО ДМШ № 10'!I9+'МБУДО ДМШ № 10'!I10+'МБУДО ДМШ № 10'!I11+'МБУДО ДМШ № 10'!I12+'МБУДО ДМШ № 11'!I8+'МБУДО ДМШ № 11'!I9+'МБУДО ДМШ № 11'!I10+'МБУДО ДМШ № 11'!I11+'МБУДО ДМШ № 11'!I12+'МБУДО ДМШ № 12'!I8+'МБУДО ДМШ № 12'!I9+'МБУДО ДМШ № 12'!I10+'МБУДО ДМШ № 12'!I11+'МБУДО ДМШ № 12'!I12+'МБУДО ДМШ № 12'!I13+'МБУДО ДШИ № 13'!I8+'МБУДО ДШИ № 13'!I9+'МБУДО ДШИ № 13'!I10+'МБУДО ДШИ № 13'!I11+'МБУДО ДШИ № 13'!I12+'МБУДО ДШИ № 13'!I13+'МБУДО ДШИ № 15'!I8+'МБУДО ДШИ № 15'!I9+'МБУДО ДШИ № 15'!I10+'МБУДО ДШИ № 15'!I11+'МБУДО ДШИ № 15'!I12+'МБУДО ДШИ № 15'!I13+'МБУДО ДШИ № 16'!I8+'МБУДО ДШИ № 16'!I7+'МБУДО ДШИ № 16'!I9+'МБУДО ДШИ № 16'!I10+'МБУДО ДШИ № 16'!I11+'МБУДО ДХШ № 1'!I7+'МБУДО ДХШ № 2'!I8</f>
        <v>1382558.4600000002</v>
      </c>
    </row>
    <row r="12" spans="1:19" ht="38.25" customHeight="1" x14ac:dyDescent="0.3">
      <c r="A12" s="300"/>
      <c r="B12" s="298"/>
      <c r="C12" s="285" t="s">
        <v>147</v>
      </c>
      <c r="D12" s="287" t="s">
        <v>30</v>
      </c>
      <c r="E12" s="196" t="s">
        <v>15</v>
      </c>
      <c r="F12" s="28" t="s">
        <v>31</v>
      </c>
      <c r="G12" s="208" t="s">
        <v>16</v>
      </c>
      <c r="H12" s="168">
        <v>0.4</v>
      </c>
      <c r="I12" s="168">
        <v>0.4</v>
      </c>
      <c r="J12" s="219">
        <f t="shared" si="0"/>
        <v>1</v>
      </c>
      <c r="K12" s="198">
        <v>1</v>
      </c>
      <c r="L12" s="289">
        <v>1</v>
      </c>
      <c r="M12" s="23"/>
      <c r="N12" s="23"/>
    </row>
    <row r="13" spans="1:19" ht="46.5" customHeight="1" x14ac:dyDescent="0.3">
      <c r="A13" s="300"/>
      <c r="B13" s="298"/>
      <c r="C13" s="286"/>
      <c r="D13" s="288"/>
      <c r="E13" s="196" t="s">
        <v>17</v>
      </c>
      <c r="F13" s="209" t="s">
        <v>79</v>
      </c>
      <c r="G13" s="211" t="s">
        <v>18</v>
      </c>
      <c r="H13" s="168">
        <v>4748</v>
      </c>
      <c r="I13" s="168">
        <v>4748</v>
      </c>
      <c r="J13" s="219">
        <f t="shared" si="0"/>
        <v>1</v>
      </c>
      <c r="K13" s="198">
        <v>1</v>
      </c>
      <c r="L13" s="290"/>
      <c r="M13" s="23"/>
      <c r="N13" s="23"/>
    </row>
    <row r="14" spans="1:19" ht="38.25" customHeight="1" x14ac:dyDescent="0.3">
      <c r="C14" s="285" t="s">
        <v>148</v>
      </c>
      <c r="D14" s="287" t="s">
        <v>30</v>
      </c>
      <c r="E14" s="196" t="s">
        <v>15</v>
      </c>
      <c r="F14" s="28" t="s">
        <v>31</v>
      </c>
      <c r="G14" s="208" t="s">
        <v>16</v>
      </c>
      <c r="H14" s="168">
        <v>0.1</v>
      </c>
      <c r="I14" s="168">
        <v>0.1</v>
      </c>
      <c r="J14" s="219">
        <f t="shared" si="0"/>
        <v>1</v>
      </c>
      <c r="K14" s="198">
        <v>1</v>
      </c>
      <c r="L14" s="289">
        <v>1</v>
      </c>
      <c r="M14" s="23"/>
      <c r="N14" s="23"/>
    </row>
    <row r="15" spans="1:19" ht="35.25" customHeight="1" x14ac:dyDescent="0.3">
      <c r="C15" s="286"/>
      <c r="D15" s="288"/>
      <c r="E15" s="196" t="s">
        <v>17</v>
      </c>
      <c r="F15" s="28" t="s">
        <v>79</v>
      </c>
      <c r="G15" s="210" t="s">
        <v>18</v>
      </c>
      <c r="H15" s="168">
        <v>1204</v>
      </c>
      <c r="I15" s="168">
        <v>1204</v>
      </c>
      <c r="J15" s="219">
        <f t="shared" si="0"/>
        <v>1</v>
      </c>
      <c r="K15" s="198">
        <v>1</v>
      </c>
      <c r="L15" s="290"/>
      <c r="M15" s="23"/>
      <c r="N15" s="23"/>
    </row>
    <row r="16" spans="1:19" ht="38.25" customHeight="1" x14ac:dyDescent="0.3">
      <c r="C16" s="285" t="s">
        <v>149</v>
      </c>
      <c r="D16" s="287" t="s">
        <v>30</v>
      </c>
      <c r="E16" s="196" t="s">
        <v>15</v>
      </c>
      <c r="F16" s="28" t="s">
        <v>31</v>
      </c>
      <c r="G16" s="208" t="s">
        <v>16</v>
      </c>
      <c r="H16" s="168">
        <v>0.05</v>
      </c>
      <c r="I16" s="168">
        <v>0.05</v>
      </c>
      <c r="J16" s="219">
        <f t="shared" si="0"/>
        <v>1</v>
      </c>
      <c r="K16" s="198">
        <v>1</v>
      </c>
      <c r="L16" s="289">
        <v>1</v>
      </c>
      <c r="M16" s="23"/>
      <c r="N16" s="23"/>
    </row>
    <row r="17" spans="3:14" ht="35.25" customHeight="1" x14ac:dyDescent="0.3">
      <c r="C17" s="286"/>
      <c r="D17" s="288"/>
      <c r="E17" s="196" t="s">
        <v>17</v>
      </c>
      <c r="F17" s="28" t="s">
        <v>79</v>
      </c>
      <c r="G17" s="211" t="s">
        <v>18</v>
      </c>
      <c r="H17" s="168">
        <v>600</v>
      </c>
      <c r="I17" s="168">
        <v>600</v>
      </c>
      <c r="J17" s="219">
        <f t="shared" si="0"/>
        <v>1</v>
      </c>
      <c r="K17" s="198">
        <v>1</v>
      </c>
      <c r="L17" s="290"/>
      <c r="M17" s="23"/>
      <c r="N17" s="236"/>
    </row>
  </sheetData>
  <autoFilter ref="A6:N11"/>
  <customSheetViews>
    <customSheetView guid="{579F9344-F8B2-4E31-860D-FD03207C230E}" scale="90" fitToPage="1" showAutoFilter="1" topLeftCell="A7">
      <selection activeCell="M7" sqref="M7:M18"/>
      <pageMargins left="0.7" right="0.7" top="0.75" bottom="0.75" header="0.3" footer="0.3"/>
      <pageSetup paperSize="9" scale="60" orientation="landscape" r:id="rId1"/>
      <autoFilter ref="A6:N18"/>
    </customSheetView>
    <customSheetView guid="{19C57684-8D4D-4FBE-AAB1-BD4921BD5728}" scale="90" fitToPage="1" showAutoFilter="1">
      <selection activeCell="M7" sqref="M7:M18"/>
      <pageMargins left="0.7" right="0.7" top="0.75" bottom="0.75" header="0.3" footer="0.3"/>
      <pageSetup paperSize="9" scale="60" orientation="landscape" r:id="rId2"/>
      <autoFilter ref="A6:N18"/>
    </customSheetView>
  </customSheetViews>
  <mergeCells count="16">
    <mergeCell ref="A7:A13"/>
    <mergeCell ref="C12:C13"/>
    <mergeCell ref="D12:D13"/>
    <mergeCell ref="C14:C15"/>
    <mergeCell ref="D14:D15"/>
    <mergeCell ref="M7:M11"/>
    <mergeCell ref="G4:S4"/>
    <mergeCell ref="B1:N1"/>
    <mergeCell ref="B2:N2"/>
    <mergeCell ref="B3:N3"/>
    <mergeCell ref="B7:B13"/>
    <mergeCell ref="C16:C17"/>
    <mergeCell ref="D16:D17"/>
    <mergeCell ref="L12:L13"/>
    <mergeCell ref="L14:L15"/>
    <mergeCell ref="L16:L17"/>
  </mergeCells>
  <pageMargins left="0.7" right="0.7" top="0.75" bottom="0.75" header="0.3" footer="0.3"/>
  <pageSetup paperSize="9" scale="38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1:N15"/>
  <sheetViews>
    <sheetView zoomScale="84" zoomScaleNormal="84" zoomScaleSheetLayoutView="84" workbookViewId="0">
      <selection activeCell="I14" sqref="I14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9.8867187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4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84.8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35</v>
      </c>
    </row>
    <row r="6" spans="1:14" ht="13.5" thickBot="1" x14ac:dyDescent="0.25">
      <c r="A6" s="212"/>
      <c r="B6" s="30">
        <v>1</v>
      </c>
      <c r="C6" s="30">
        <v>2</v>
      </c>
      <c r="D6" s="30">
        <v>3</v>
      </c>
      <c r="E6" s="17">
        <v>4</v>
      </c>
      <c r="F6" s="30">
        <v>5</v>
      </c>
      <c r="G6" s="30">
        <v>6</v>
      </c>
      <c r="H6" s="17">
        <v>7</v>
      </c>
      <c r="I6" s="17">
        <v>8</v>
      </c>
      <c r="J6" s="30">
        <v>9</v>
      </c>
      <c r="K6" s="31">
        <v>10</v>
      </c>
      <c r="L6" s="31">
        <v>11</v>
      </c>
      <c r="M6" s="30">
        <v>12</v>
      </c>
      <c r="N6" s="17">
        <v>13</v>
      </c>
    </row>
    <row r="7" spans="1:14" ht="56.25" customHeight="1" x14ac:dyDescent="0.3">
      <c r="A7" s="301">
        <v>2</v>
      </c>
      <c r="B7" s="301" t="s">
        <v>27</v>
      </c>
      <c r="C7" s="54" t="s">
        <v>22</v>
      </c>
      <c r="D7" s="112" t="s">
        <v>14</v>
      </c>
      <c r="E7" s="21" t="s">
        <v>17</v>
      </c>
      <c r="F7" s="21" t="s">
        <v>19</v>
      </c>
      <c r="G7" s="15" t="s">
        <v>20</v>
      </c>
      <c r="H7" s="35">
        <v>2160.5</v>
      </c>
      <c r="I7" s="35">
        <v>2160.5</v>
      </c>
      <c r="J7" s="221">
        <f t="shared" ref="J7:J11" si="0">IF(I7/H7&gt;100%,100%,I7/H7)</f>
        <v>1</v>
      </c>
      <c r="K7" s="116">
        <f t="shared" ref="K7:L9" si="1">J7</f>
        <v>1</v>
      </c>
      <c r="L7" s="116">
        <f t="shared" si="1"/>
        <v>1</v>
      </c>
      <c r="M7" s="302" t="s">
        <v>180</v>
      </c>
      <c r="N7" s="21"/>
    </row>
    <row r="8" spans="1:14" ht="77.25" customHeight="1" x14ac:dyDescent="0.3">
      <c r="A8" s="301"/>
      <c r="B8" s="301"/>
      <c r="C8" s="56" t="s">
        <v>23</v>
      </c>
      <c r="D8" s="112" t="s">
        <v>14</v>
      </c>
      <c r="E8" s="21" t="s">
        <v>17</v>
      </c>
      <c r="F8" s="21" t="s">
        <v>19</v>
      </c>
      <c r="G8" s="15" t="s">
        <v>20</v>
      </c>
      <c r="H8" s="35">
        <v>11802.26</v>
      </c>
      <c r="I8" s="35">
        <v>11802.26</v>
      </c>
      <c r="J8" s="116">
        <f t="shared" si="0"/>
        <v>1</v>
      </c>
      <c r="K8" s="115">
        <f t="shared" si="1"/>
        <v>1</v>
      </c>
      <c r="L8" s="115">
        <f t="shared" si="1"/>
        <v>1</v>
      </c>
      <c r="M8" s="303"/>
      <c r="N8" s="21"/>
    </row>
    <row r="9" spans="1:14" ht="66.75" customHeight="1" x14ac:dyDescent="0.3">
      <c r="A9" s="301"/>
      <c r="B9" s="301"/>
      <c r="C9" s="56" t="s">
        <v>24</v>
      </c>
      <c r="D9" s="112" t="s">
        <v>14</v>
      </c>
      <c r="E9" s="21" t="s">
        <v>17</v>
      </c>
      <c r="F9" s="21" t="s">
        <v>19</v>
      </c>
      <c r="G9" s="15" t="s">
        <v>20</v>
      </c>
      <c r="H9" s="92">
        <v>27778.95</v>
      </c>
      <c r="I9" s="35">
        <v>27778.95</v>
      </c>
      <c r="J9" s="148">
        <f t="shared" si="0"/>
        <v>1</v>
      </c>
      <c r="K9" s="117">
        <f t="shared" si="1"/>
        <v>1</v>
      </c>
      <c r="L9" s="117">
        <f t="shared" si="1"/>
        <v>1</v>
      </c>
      <c r="M9" s="303"/>
      <c r="N9" s="21"/>
    </row>
    <row r="10" spans="1:14" ht="75" customHeight="1" x14ac:dyDescent="0.3">
      <c r="A10" s="301"/>
      <c r="B10" s="301"/>
      <c r="C10" s="56" t="s">
        <v>25</v>
      </c>
      <c r="D10" s="112" t="s">
        <v>14</v>
      </c>
      <c r="E10" s="21" t="s">
        <v>17</v>
      </c>
      <c r="F10" s="21" t="s">
        <v>19</v>
      </c>
      <c r="G10" s="15" t="s">
        <v>20</v>
      </c>
      <c r="H10" s="35">
        <v>16843.560000000001</v>
      </c>
      <c r="I10" s="35">
        <v>16843.560000000001</v>
      </c>
      <c r="J10" s="116">
        <f t="shared" si="0"/>
        <v>1</v>
      </c>
      <c r="K10" s="230">
        <f t="shared" ref="K10" si="2">J10</f>
        <v>1</v>
      </c>
      <c r="L10" s="230">
        <f t="shared" ref="L10" si="3">K10</f>
        <v>1</v>
      </c>
      <c r="M10" s="303"/>
      <c r="N10" s="23"/>
    </row>
    <row r="11" spans="1:14" ht="75" customHeight="1" x14ac:dyDescent="0.3">
      <c r="A11" s="301"/>
      <c r="B11" s="301"/>
      <c r="C11" s="56" t="s">
        <v>26</v>
      </c>
      <c r="D11" s="112" t="s">
        <v>14</v>
      </c>
      <c r="E11" s="21" t="s">
        <v>17</v>
      </c>
      <c r="F11" s="21" t="s">
        <v>19</v>
      </c>
      <c r="G11" s="15" t="s">
        <v>20</v>
      </c>
      <c r="H11" s="35">
        <v>28381.360000000001</v>
      </c>
      <c r="I11" s="35">
        <v>28381.360000000001</v>
      </c>
      <c r="J11" s="117">
        <f t="shared" si="0"/>
        <v>1</v>
      </c>
      <c r="K11" s="230">
        <f t="shared" ref="K11" si="4">J11</f>
        <v>1</v>
      </c>
      <c r="L11" s="230">
        <f t="shared" ref="L11" si="5">K11</f>
        <v>1</v>
      </c>
      <c r="M11" s="303"/>
      <c r="N11" s="23"/>
    </row>
    <row r="12" spans="1:14" ht="75" customHeight="1" x14ac:dyDescent="0.3">
      <c r="A12" s="301"/>
      <c r="B12" s="301"/>
      <c r="C12" s="56" t="s">
        <v>64</v>
      </c>
      <c r="D12" s="112" t="s">
        <v>14</v>
      </c>
      <c r="E12" s="21" t="s">
        <v>17</v>
      </c>
      <c r="F12" s="21" t="s">
        <v>19</v>
      </c>
      <c r="G12" s="33" t="s">
        <v>20</v>
      </c>
      <c r="H12" s="35">
        <v>13460.41</v>
      </c>
      <c r="I12" s="35">
        <v>13460.41</v>
      </c>
      <c r="J12" s="116">
        <f t="shared" ref="J12" si="6">IF(I12/H12&gt;100%,100%,I12/H12)</f>
        <v>1</v>
      </c>
      <c r="K12" s="230">
        <f t="shared" ref="K12:K13" si="7">J12</f>
        <v>1</v>
      </c>
      <c r="L12" s="230">
        <f t="shared" ref="L12:L13" si="8">K12</f>
        <v>1</v>
      </c>
      <c r="M12" s="118"/>
      <c r="N12" s="120"/>
    </row>
    <row r="13" spans="1:14" ht="69" customHeight="1" x14ac:dyDescent="0.3">
      <c r="A13" s="301"/>
      <c r="B13" s="301"/>
      <c r="C13" s="36" t="s">
        <v>34</v>
      </c>
      <c r="D13" s="112" t="s">
        <v>14</v>
      </c>
      <c r="E13" s="21" t="s">
        <v>17</v>
      </c>
      <c r="F13" s="21" t="s">
        <v>19</v>
      </c>
      <c r="G13" s="33" t="s">
        <v>20</v>
      </c>
      <c r="H13" s="35">
        <v>23066.09</v>
      </c>
      <c r="I13" s="35">
        <v>23066.09</v>
      </c>
      <c r="J13" s="116">
        <f t="shared" ref="J13" si="9">IF(I13/H13&gt;100%,100%,I13/H13)</f>
        <v>1</v>
      </c>
      <c r="K13" s="230">
        <f t="shared" si="7"/>
        <v>1</v>
      </c>
      <c r="L13" s="230">
        <f t="shared" si="8"/>
        <v>1</v>
      </c>
      <c r="M13" s="119"/>
      <c r="N13" s="23"/>
    </row>
    <row r="14" spans="1:14" ht="69" customHeight="1" x14ac:dyDescent="0.3">
      <c r="A14" s="301"/>
      <c r="B14" s="301"/>
      <c r="C14" s="195" t="s">
        <v>63</v>
      </c>
      <c r="D14" s="196" t="s">
        <v>14</v>
      </c>
      <c r="E14" s="21" t="s">
        <v>17</v>
      </c>
      <c r="F14" s="21" t="s">
        <v>19</v>
      </c>
      <c r="G14" s="33" t="s">
        <v>20</v>
      </c>
      <c r="H14" s="92">
        <v>7113</v>
      </c>
      <c r="I14" s="92">
        <v>7113</v>
      </c>
      <c r="J14" s="229">
        <f t="shared" ref="J14" si="10">IF(I14/H14&gt;100%,100%,I14/H14)</f>
        <v>1</v>
      </c>
      <c r="K14" s="230">
        <f t="shared" ref="K14" si="11">J14</f>
        <v>1</v>
      </c>
      <c r="L14" s="230">
        <f t="shared" ref="L14" si="12">K14</f>
        <v>1</v>
      </c>
      <c r="M14" s="119"/>
      <c r="N14" s="23"/>
    </row>
    <row r="15" spans="1:14" x14ac:dyDescent="0.3">
      <c r="H15" s="53"/>
    </row>
  </sheetData>
  <autoFilter ref="A6:N11"/>
  <customSheetViews>
    <customSheetView guid="{579F9344-F8B2-4E31-860D-FD03207C230E}" scale="90" showAutoFilter="1" topLeftCell="A10">
      <selection activeCell="N7" sqref="N7"/>
      <pageMargins left="0.7" right="0.7" top="0.75" bottom="0.75" header="0.3" footer="0.3"/>
      <pageSetup paperSize="9" orientation="portrait" r:id="rId1"/>
      <autoFilter ref="A6:N18"/>
    </customSheetView>
    <customSheetView guid="{19C57684-8D4D-4FBE-AAB1-BD4921BD5728}" scale="90" showAutoFilter="1">
      <selection activeCell="N7" sqref="N7"/>
      <pageMargins left="0.7" right="0.7" top="0.75" bottom="0.75" header="0.3" footer="0.3"/>
      <pageSetup paperSize="9" orientation="portrait" r:id="rId2"/>
      <autoFilter ref="A6:N18"/>
    </customSheetView>
  </customSheetViews>
  <mergeCells count="6">
    <mergeCell ref="A7:A14"/>
    <mergeCell ref="B1:N1"/>
    <mergeCell ref="B2:N2"/>
    <mergeCell ref="B3:N3"/>
    <mergeCell ref="M7:M11"/>
    <mergeCell ref="B7:B14"/>
  </mergeCells>
  <pageMargins left="0.70866141732283472" right="0.70866141732283472" top="0.15748031496062992" bottom="0.15748031496062992" header="0.31496062992125984" footer="0.31496062992125984"/>
  <pageSetup paperSize="9" scale="60" fitToHeight="100" orientation="landscape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</sheetPr>
  <dimension ref="A1:N13"/>
  <sheetViews>
    <sheetView zoomScaleNormal="100" zoomScaleSheetLayoutView="89" workbookViewId="0">
      <selection activeCell="M11" sqref="M11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5.3320312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4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35</v>
      </c>
    </row>
    <row r="6" spans="1:14" ht="13.5" thickBot="1" x14ac:dyDescent="0.2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37">
        <v>12</v>
      </c>
      <c r="N6" s="17">
        <v>13</v>
      </c>
    </row>
    <row r="7" spans="1:14" ht="75" customHeight="1" x14ac:dyDescent="0.3">
      <c r="A7" s="298">
        <v>3</v>
      </c>
      <c r="B7" s="304" t="s">
        <v>41</v>
      </c>
      <c r="C7" s="56" t="s">
        <v>23</v>
      </c>
      <c r="D7" s="112" t="s">
        <v>14</v>
      </c>
      <c r="E7" s="21" t="s">
        <v>17</v>
      </c>
      <c r="F7" s="21" t="s">
        <v>19</v>
      </c>
      <c r="G7" s="15" t="s">
        <v>20</v>
      </c>
      <c r="H7" s="35">
        <v>10516.81</v>
      </c>
      <c r="I7" s="35">
        <v>10516.81</v>
      </c>
      <c r="J7" s="200">
        <f t="shared" ref="J7:J10" si="0">IF(I7/H7&gt;100%,100%,I7/H7)</f>
        <v>1</v>
      </c>
      <c r="K7" s="22">
        <f t="shared" ref="K7:L9" si="1">J7</f>
        <v>1</v>
      </c>
      <c r="L7" s="114">
        <f t="shared" si="1"/>
        <v>1</v>
      </c>
      <c r="M7" s="302" t="s">
        <v>71</v>
      </c>
      <c r="N7" s="21"/>
    </row>
    <row r="8" spans="1:14" ht="75" customHeight="1" x14ac:dyDescent="0.3">
      <c r="A8" s="298"/>
      <c r="B8" s="305"/>
      <c r="C8" s="56" t="s">
        <v>24</v>
      </c>
      <c r="D8" s="112" t="s">
        <v>14</v>
      </c>
      <c r="E8" s="21" t="s">
        <v>17</v>
      </c>
      <c r="F8" s="21" t="s">
        <v>19</v>
      </c>
      <c r="G8" s="15" t="s">
        <v>20</v>
      </c>
      <c r="H8" s="35">
        <v>21571.7</v>
      </c>
      <c r="I8" s="168">
        <v>21571.7</v>
      </c>
      <c r="J8" s="200">
        <f t="shared" si="0"/>
        <v>1</v>
      </c>
      <c r="K8" s="22">
        <f t="shared" si="1"/>
        <v>1</v>
      </c>
      <c r="L8" s="114">
        <f t="shared" si="1"/>
        <v>1</v>
      </c>
      <c r="M8" s="303"/>
      <c r="N8" s="21"/>
    </row>
    <row r="9" spans="1:14" ht="75" customHeight="1" x14ac:dyDescent="0.3">
      <c r="A9" s="298"/>
      <c r="B9" s="305"/>
      <c r="C9" s="56" t="s">
        <v>25</v>
      </c>
      <c r="D9" s="112" t="s">
        <v>14</v>
      </c>
      <c r="E9" s="21" t="s">
        <v>17</v>
      </c>
      <c r="F9" s="21" t="s">
        <v>19</v>
      </c>
      <c r="G9" s="15" t="s">
        <v>20</v>
      </c>
      <c r="H9" s="35">
        <v>9722.39</v>
      </c>
      <c r="I9" s="168">
        <v>9722.39</v>
      </c>
      <c r="J9" s="200">
        <f t="shared" si="0"/>
        <v>1</v>
      </c>
      <c r="K9" s="230">
        <f t="shared" si="1"/>
        <v>1</v>
      </c>
      <c r="L9" s="230">
        <f t="shared" si="1"/>
        <v>1</v>
      </c>
      <c r="M9" s="303"/>
      <c r="N9" s="23"/>
    </row>
    <row r="10" spans="1:14" ht="75" customHeight="1" x14ac:dyDescent="0.3">
      <c r="A10" s="298"/>
      <c r="B10" s="306"/>
      <c r="C10" s="28" t="s">
        <v>26</v>
      </c>
      <c r="D10" s="112" t="s">
        <v>14</v>
      </c>
      <c r="E10" s="21" t="s">
        <v>17</v>
      </c>
      <c r="F10" s="21" t="s">
        <v>19</v>
      </c>
      <c r="G10" s="33" t="s">
        <v>20</v>
      </c>
      <c r="H10" s="35">
        <v>24085.759999999998</v>
      </c>
      <c r="I10" s="168">
        <v>24085.759999999998</v>
      </c>
      <c r="J10" s="200">
        <f t="shared" si="0"/>
        <v>1</v>
      </c>
      <c r="K10" s="55">
        <v>1</v>
      </c>
      <c r="L10" s="114">
        <v>1</v>
      </c>
      <c r="M10" s="307"/>
      <c r="N10" s="23"/>
    </row>
    <row r="11" spans="1:14" x14ac:dyDescent="0.3">
      <c r="H11" s="50"/>
      <c r="I11" s="50"/>
    </row>
    <row r="13" spans="1:14" x14ac:dyDescent="0.3">
      <c r="H13" s="26"/>
      <c r="I13" s="26"/>
      <c r="J13" s="26"/>
    </row>
  </sheetData>
  <autoFilter ref="A6:N10"/>
  <customSheetViews>
    <customSheetView guid="{579F9344-F8B2-4E31-860D-FD03207C230E}" scale="90" showAutoFilter="1" topLeftCell="A22">
      <selection activeCell="L40" sqref="L40"/>
      <pageMargins left="0.7" right="0.7" top="0.75" bottom="0.75" header="0.3" footer="0.3"/>
      <pageSetup paperSize="9" orientation="portrait" r:id="rId1"/>
      <autoFilter ref="A6:N35"/>
    </customSheetView>
    <customSheetView guid="{19C57684-8D4D-4FBE-AAB1-BD4921BD5728}" scale="90" showAutoFilter="1">
      <selection activeCell="L40" sqref="L40"/>
      <pageMargins left="0.7" right="0.7" top="0.75" bottom="0.75" header="0.3" footer="0.3"/>
      <pageSetup paperSize="9" orientation="portrait" r:id="rId2"/>
      <autoFilter ref="A6:N35"/>
    </customSheetView>
  </customSheetViews>
  <mergeCells count="6">
    <mergeCell ref="B7:B10"/>
    <mergeCell ref="A7:A10"/>
    <mergeCell ref="B1:N1"/>
    <mergeCell ref="B2:N2"/>
    <mergeCell ref="B3:N3"/>
    <mergeCell ref="M7:M10"/>
  </mergeCells>
  <pageMargins left="0.70866141732283472" right="0.70866141732283472" top="0.35433070866141736" bottom="0.35433070866141736" header="0.31496062992125984" footer="0.31496062992125984"/>
  <pageSetup paperSize="9" scale="53" fitToHeight="10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00"/>
    <pageSetUpPr fitToPage="1"/>
  </sheetPr>
  <dimension ref="A1:N15"/>
  <sheetViews>
    <sheetView topLeftCell="A5" zoomScale="90" zoomScaleNormal="90" zoomScaleSheetLayoutView="86" workbookViewId="0">
      <selection activeCell="B13" sqref="B13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7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2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4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35</v>
      </c>
    </row>
    <row r="6" spans="1:14" ht="13.5" thickBot="1" x14ac:dyDescent="0.2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4" ht="26.4" x14ac:dyDescent="0.3">
      <c r="A7" s="301">
        <v>4</v>
      </c>
      <c r="B7" s="304" t="s">
        <v>195</v>
      </c>
      <c r="C7" s="54" t="s">
        <v>22</v>
      </c>
      <c r="D7" s="113" t="s">
        <v>14</v>
      </c>
      <c r="E7" s="21" t="s">
        <v>17</v>
      </c>
      <c r="F7" s="21" t="s">
        <v>19</v>
      </c>
      <c r="G7" s="15" t="s">
        <v>20</v>
      </c>
      <c r="H7" s="35">
        <v>1975.5</v>
      </c>
      <c r="I7" s="35">
        <v>1975.5</v>
      </c>
      <c r="J7" s="230">
        <f t="shared" ref="J7" si="0">IF(I7/H7&gt;100%,100%,I7/H7)</f>
        <v>1</v>
      </c>
      <c r="K7" s="230">
        <f t="shared" ref="K7:L12" si="1">J7</f>
        <v>1</v>
      </c>
      <c r="L7" s="230">
        <f t="shared" si="1"/>
        <v>1</v>
      </c>
      <c r="M7" s="291" t="s">
        <v>146</v>
      </c>
      <c r="N7" s="21"/>
    </row>
    <row r="8" spans="1:14" ht="66" x14ac:dyDescent="0.3">
      <c r="A8" s="301"/>
      <c r="B8" s="305"/>
      <c r="C8" s="28" t="s">
        <v>23</v>
      </c>
      <c r="D8" s="14" t="s">
        <v>14</v>
      </c>
      <c r="E8" s="21" t="s">
        <v>17</v>
      </c>
      <c r="F8" s="21" t="s">
        <v>19</v>
      </c>
      <c r="G8" s="15" t="s">
        <v>20</v>
      </c>
      <c r="H8" s="92">
        <v>11449.57</v>
      </c>
      <c r="I8" s="35">
        <v>11388.54</v>
      </c>
      <c r="J8" s="227">
        <f t="shared" ref="J8:J10" si="2">IF(I8/H8&gt;100%,100%,I8/H8)</f>
        <v>0.99466966881725705</v>
      </c>
      <c r="K8" s="22">
        <f t="shared" si="1"/>
        <v>0.99466966881725705</v>
      </c>
      <c r="L8" s="114">
        <f t="shared" si="1"/>
        <v>0.99466966881725705</v>
      </c>
      <c r="M8" s="291"/>
      <c r="N8" s="21"/>
    </row>
    <row r="9" spans="1:14" ht="52.8" x14ac:dyDescent="0.3">
      <c r="A9" s="301"/>
      <c r="B9" s="305"/>
      <c r="C9" s="56" t="s">
        <v>24</v>
      </c>
      <c r="D9" s="113" t="s">
        <v>14</v>
      </c>
      <c r="E9" s="21" t="s">
        <v>17</v>
      </c>
      <c r="F9" s="21" t="s">
        <v>19</v>
      </c>
      <c r="G9" s="15" t="s">
        <v>20</v>
      </c>
      <c r="H9" s="35">
        <v>12559.02</v>
      </c>
      <c r="I9" s="35">
        <v>12490.7</v>
      </c>
      <c r="J9" s="230">
        <f t="shared" ref="J9" si="3">IF(I9/H9&gt;100%,100%,I9/H9)</f>
        <v>0.99456008510218152</v>
      </c>
      <c r="K9" s="230">
        <f t="shared" si="1"/>
        <v>0.99456008510218152</v>
      </c>
      <c r="L9" s="230">
        <f t="shared" si="1"/>
        <v>0.99456008510218152</v>
      </c>
      <c r="M9" s="291"/>
      <c r="N9" s="21"/>
    </row>
    <row r="10" spans="1:14" ht="52.8" x14ac:dyDescent="0.3">
      <c r="A10" s="301"/>
      <c r="B10" s="305"/>
      <c r="C10" s="56" t="s">
        <v>25</v>
      </c>
      <c r="D10" s="113" t="s">
        <v>14</v>
      </c>
      <c r="E10" s="21" t="s">
        <v>17</v>
      </c>
      <c r="F10" s="21" t="s">
        <v>19</v>
      </c>
      <c r="G10" s="15" t="s">
        <v>20</v>
      </c>
      <c r="H10" s="35">
        <v>6526.37</v>
      </c>
      <c r="I10" s="35">
        <v>6499.81</v>
      </c>
      <c r="J10" s="227">
        <f t="shared" si="2"/>
        <v>0.99593035638494298</v>
      </c>
      <c r="K10" s="22">
        <f t="shared" si="1"/>
        <v>0.99593035638494298</v>
      </c>
      <c r="L10" s="114">
        <f t="shared" si="1"/>
        <v>0.99593035638494298</v>
      </c>
      <c r="M10" s="291"/>
      <c r="N10" s="21"/>
    </row>
    <row r="11" spans="1:14" ht="52.8" x14ac:dyDescent="0.3">
      <c r="A11" s="301"/>
      <c r="B11" s="305"/>
      <c r="C11" s="56" t="s">
        <v>26</v>
      </c>
      <c r="D11" s="113" t="s">
        <v>14</v>
      </c>
      <c r="E11" s="21" t="s">
        <v>17</v>
      </c>
      <c r="F11" s="21" t="s">
        <v>19</v>
      </c>
      <c r="G11" s="15" t="s">
        <v>20</v>
      </c>
      <c r="H11" s="168">
        <v>37997.22</v>
      </c>
      <c r="I11" s="168">
        <v>37757.22</v>
      </c>
      <c r="J11" s="230">
        <f t="shared" ref="J11:J12" si="4">IF(I11/H11&gt;100%,100%,I11/H11)</f>
        <v>0.99368374844264917</v>
      </c>
      <c r="K11" s="230">
        <f t="shared" si="1"/>
        <v>0.99368374844264917</v>
      </c>
      <c r="L11" s="230">
        <f t="shared" si="1"/>
        <v>0.99368374844264917</v>
      </c>
      <c r="M11" s="291"/>
      <c r="N11" s="23"/>
    </row>
    <row r="12" spans="1:14" ht="52.8" x14ac:dyDescent="0.3">
      <c r="A12" s="301"/>
      <c r="B12" s="306"/>
      <c r="C12" s="28" t="s">
        <v>63</v>
      </c>
      <c r="D12" s="113" t="s">
        <v>14</v>
      </c>
      <c r="E12" s="21" t="s">
        <v>17</v>
      </c>
      <c r="F12" s="21" t="s">
        <v>19</v>
      </c>
      <c r="G12" s="15" t="s">
        <v>20</v>
      </c>
      <c r="H12" s="35">
        <v>15058.33</v>
      </c>
      <c r="I12" s="35">
        <v>15038.7</v>
      </c>
      <c r="J12" s="230">
        <f t="shared" si="4"/>
        <v>0.99869640258913184</v>
      </c>
      <c r="K12" s="230">
        <f t="shared" si="1"/>
        <v>0.99869640258913184</v>
      </c>
      <c r="L12" s="230">
        <f t="shared" si="1"/>
        <v>0.99869640258913184</v>
      </c>
      <c r="M12" s="291"/>
      <c r="N12" s="23"/>
    </row>
    <row r="13" spans="1:14" x14ac:dyDescent="0.3">
      <c r="H13" s="50"/>
      <c r="I13" s="50"/>
      <c r="L13" s="29"/>
    </row>
    <row r="15" spans="1:14" x14ac:dyDescent="0.3">
      <c r="H15" s="53"/>
    </row>
  </sheetData>
  <autoFilter ref="A6:N12"/>
  <customSheetViews>
    <customSheetView guid="{579F9344-F8B2-4E31-860D-FD03207C230E}" scale="90" showAutoFilter="1" topLeftCell="A10">
      <selection activeCell="I8" sqref="I8"/>
      <pageMargins left="0.7" right="0.7" top="0.75" bottom="0.75" header="0.3" footer="0.3"/>
      <pageSetup paperSize="9" orientation="portrait" r:id="rId1"/>
      <autoFilter ref="A6:N19"/>
    </customSheetView>
    <customSheetView guid="{19C57684-8D4D-4FBE-AAB1-BD4921BD5728}" scale="90" showAutoFilter="1">
      <selection activeCell="I8" sqref="I8"/>
      <pageMargins left="0.7" right="0.7" top="0.75" bottom="0.75" header="0.3" footer="0.3"/>
      <pageSetup paperSize="9" orientation="portrait" r:id="rId2"/>
      <autoFilter ref="A6:N19"/>
    </customSheetView>
  </customSheetViews>
  <mergeCells count="6">
    <mergeCell ref="B7:B12"/>
    <mergeCell ref="A7:A12"/>
    <mergeCell ref="M7:M12"/>
    <mergeCell ref="B1:N1"/>
    <mergeCell ref="B2:N2"/>
    <mergeCell ref="B3:N3"/>
  </mergeCells>
  <pageMargins left="0.70866141732283472" right="0.70866141732283472" top="0.35433070866141736" bottom="0.15748031496062992" header="0.31496062992125984" footer="0.31496062992125984"/>
  <pageSetup paperSize="9" scale="57" fitToHeight="100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1:N15"/>
  <sheetViews>
    <sheetView zoomScale="90" zoomScaleNormal="90" zoomScaleSheetLayoutView="95" workbookViewId="0">
      <selection activeCell="I9" sqref="I9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3.332031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1.3320312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4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35</v>
      </c>
    </row>
    <row r="6" spans="1:14" ht="13.5" thickBot="1" x14ac:dyDescent="0.2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4" ht="93" customHeight="1" x14ac:dyDescent="0.3">
      <c r="A7" s="308"/>
      <c r="B7" s="305" t="s">
        <v>28</v>
      </c>
      <c r="C7" s="56" t="s">
        <v>23</v>
      </c>
      <c r="D7" s="113" t="s">
        <v>14</v>
      </c>
      <c r="E7" s="21" t="s">
        <v>17</v>
      </c>
      <c r="F7" s="21" t="s">
        <v>19</v>
      </c>
      <c r="G7" s="15" t="s">
        <v>20</v>
      </c>
      <c r="H7" s="35">
        <v>9511</v>
      </c>
      <c r="I7" s="35">
        <v>9511</v>
      </c>
      <c r="J7" s="225">
        <f t="shared" ref="J7:J10" si="0">IF(I7/H7&gt;100%,100%,I7/H7)</f>
        <v>1</v>
      </c>
      <c r="K7" s="32">
        <f t="shared" ref="K7:L10" si="1">J7</f>
        <v>1</v>
      </c>
      <c r="L7" s="111">
        <f t="shared" si="1"/>
        <v>1</v>
      </c>
      <c r="M7" s="303" t="s">
        <v>144</v>
      </c>
      <c r="N7" s="21"/>
    </row>
    <row r="8" spans="1:14" ht="75" customHeight="1" x14ac:dyDescent="0.3">
      <c r="A8" s="308"/>
      <c r="B8" s="305"/>
      <c r="C8" s="56" t="s">
        <v>24</v>
      </c>
      <c r="D8" s="113" t="s">
        <v>14</v>
      </c>
      <c r="E8" s="21" t="s">
        <v>17</v>
      </c>
      <c r="F8" s="21" t="s">
        <v>19</v>
      </c>
      <c r="G8" s="15" t="s">
        <v>20</v>
      </c>
      <c r="H8" s="35">
        <v>18411.5</v>
      </c>
      <c r="I8" s="35">
        <v>18411.5</v>
      </c>
      <c r="J8" s="225">
        <f t="shared" si="0"/>
        <v>1</v>
      </c>
      <c r="K8" s="149">
        <f t="shared" si="1"/>
        <v>1</v>
      </c>
      <c r="L8" s="149">
        <f t="shared" si="1"/>
        <v>1</v>
      </c>
      <c r="M8" s="303"/>
      <c r="N8" s="21"/>
    </row>
    <row r="9" spans="1:14" ht="99.75" customHeight="1" x14ac:dyDescent="0.3">
      <c r="A9" s="308"/>
      <c r="B9" s="305"/>
      <c r="C9" s="56" t="s">
        <v>25</v>
      </c>
      <c r="D9" s="113" t="s">
        <v>14</v>
      </c>
      <c r="E9" s="21" t="s">
        <v>17</v>
      </c>
      <c r="F9" s="21" t="s">
        <v>19</v>
      </c>
      <c r="G9" s="15" t="s">
        <v>20</v>
      </c>
      <c r="H9" s="35">
        <v>8890</v>
      </c>
      <c r="I9" s="35">
        <v>8890</v>
      </c>
      <c r="J9" s="225">
        <f t="shared" si="0"/>
        <v>1</v>
      </c>
      <c r="K9" s="149">
        <f t="shared" si="1"/>
        <v>1</v>
      </c>
      <c r="L9" s="149">
        <f t="shared" si="1"/>
        <v>1</v>
      </c>
      <c r="M9" s="303"/>
      <c r="N9" s="21"/>
    </row>
    <row r="10" spans="1:14" ht="75" customHeight="1" x14ac:dyDescent="0.3">
      <c r="A10" s="308"/>
      <c r="B10" s="306"/>
      <c r="C10" s="28" t="s">
        <v>26</v>
      </c>
      <c r="D10" s="113" t="s">
        <v>14</v>
      </c>
      <c r="E10" s="21" t="s">
        <v>17</v>
      </c>
      <c r="F10" s="21" t="s">
        <v>19</v>
      </c>
      <c r="G10" s="15" t="s">
        <v>20</v>
      </c>
      <c r="H10" s="35">
        <v>18930.55</v>
      </c>
      <c r="I10" s="35">
        <v>18930.55</v>
      </c>
      <c r="J10" s="225">
        <f t="shared" si="0"/>
        <v>1</v>
      </c>
      <c r="K10" s="149">
        <f t="shared" si="1"/>
        <v>1</v>
      </c>
      <c r="L10" s="149">
        <f t="shared" si="1"/>
        <v>1</v>
      </c>
      <c r="M10" s="307"/>
      <c r="N10" s="21"/>
    </row>
    <row r="11" spans="1:14" x14ac:dyDescent="0.3">
      <c r="H11" s="50"/>
      <c r="I11" s="50"/>
    </row>
    <row r="12" spans="1:14" x14ac:dyDescent="0.3">
      <c r="H12" s="50"/>
      <c r="I12" s="50"/>
    </row>
    <row r="13" spans="1:14" x14ac:dyDescent="0.3">
      <c r="H13" s="53"/>
    </row>
    <row r="15" spans="1:14" x14ac:dyDescent="0.3">
      <c r="G15" s="26"/>
      <c r="H15" s="26"/>
      <c r="I15" s="26"/>
      <c r="J15" s="26"/>
      <c r="K15" s="27"/>
      <c r="L15" s="27"/>
    </row>
  </sheetData>
  <autoFilter ref="A6:N10"/>
  <customSheetViews>
    <customSheetView guid="{579F9344-F8B2-4E31-860D-FD03207C230E}" scale="90" showAutoFilter="1" topLeftCell="A7">
      <selection activeCell="N11" sqref="N11"/>
      <pageMargins left="0.7" right="0.7" top="0.75" bottom="0.75" header="0.3" footer="0.3"/>
      <pageSetup paperSize="9" orientation="portrait" r:id="rId1"/>
      <autoFilter ref="A6:N18"/>
    </customSheetView>
    <customSheetView guid="{19C57684-8D4D-4FBE-AAB1-BD4921BD5728}" scale="90" showAutoFilter="1">
      <selection activeCell="N11" sqref="N11"/>
      <pageMargins left="0.7" right="0.7" top="0.75" bottom="0.75" header="0.3" footer="0.3"/>
      <pageSetup paperSize="9" orientation="portrait" r:id="rId2"/>
      <autoFilter ref="A6:N18"/>
    </customSheetView>
  </customSheetViews>
  <mergeCells count="6">
    <mergeCell ref="B7:B10"/>
    <mergeCell ref="B1:N1"/>
    <mergeCell ref="B2:N2"/>
    <mergeCell ref="B3:N3"/>
    <mergeCell ref="A7:A10"/>
    <mergeCell ref="M7:M10"/>
  </mergeCells>
  <pageMargins left="0.70866141732283472" right="0.70866141732283472" top="0.15748031496062992" bottom="0.15748031496062992" header="0.31496062992125984" footer="0.31496062992125984"/>
  <pageSetup paperSize="9" scale="62" fitToHeight="100" orientation="landscape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pageSetUpPr fitToPage="1"/>
  </sheetPr>
  <dimension ref="A1:N13"/>
  <sheetViews>
    <sheetView zoomScale="90" zoomScaleNormal="90" zoomScaleSheetLayoutView="100" workbookViewId="0">
      <selection activeCell="M7" sqref="M7:M12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9.109375" style="13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4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15.6" x14ac:dyDescent="0.3">
      <c r="A3" s="26"/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4" spans="1:14" ht="12.75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7"/>
      <c r="L4" s="27"/>
      <c r="M4" s="26"/>
      <c r="N4" s="26"/>
    </row>
    <row r="5" spans="1:14" ht="198" x14ac:dyDescent="0.3">
      <c r="A5" s="102" t="s">
        <v>1</v>
      </c>
      <c r="B5" s="102" t="s">
        <v>2</v>
      </c>
      <c r="C5" s="102" t="s">
        <v>3</v>
      </c>
      <c r="D5" s="102" t="s">
        <v>4</v>
      </c>
      <c r="E5" s="102" t="s">
        <v>5</v>
      </c>
      <c r="F5" s="102" t="s">
        <v>6</v>
      </c>
      <c r="G5" s="102" t="s">
        <v>7</v>
      </c>
      <c r="H5" s="102" t="s">
        <v>8</v>
      </c>
      <c r="I5" s="102" t="s">
        <v>9</v>
      </c>
      <c r="J5" s="102" t="s">
        <v>10</v>
      </c>
      <c r="K5" s="65" t="s">
        <v>11</v>
      </c>
      <c r="L5" s="65" t="s">
        <v>12</v>
      </c>
      <c r="M5" s="102" t="s">
        <v>13</v>
      </c>
      <c r="N5" s="102" t="s">
        <v>35</v>
      </c>
    </row>
    <row r="6" spans="1:14" ht="13.5" thickBot="1" x14ac:dyDescent="0.25">
      <c r="A6" s="176"/>
      <c r="B6" s="193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67">
        <v>10</v>
      </c>
      <c r="L6" s="67">
        <v>11</v>
      </c>
      <c r="M6" s="241">
        <v>12</v>
      </c>
      <c r="N6" s="66">
        <v>13</v>
      </c>
    </row>
    <row r="7" spans="1:14" ht="59.25" customHeight="1" x14ac:dyDescent="0.3">
      <c r="A7" s="309">
        <v>6</v>
      </c>
      <c r="B7" s="309" t="s">
        <v>29</v>
      </c>
      <c r="C7" s="54" t="s">
        <v>22</v>
      </c>
      <c r="D7" s="113" t="s">
        <v>14</v>
      </c>
      <c r="E7" s="28" t="s">
        <v>17</v>
      </c>
      <c r="F7" s="28" t="s">
        <v>19</v>
      </c>
      <c r="G7" s="65" t="s">
        <v>20</v>
      </c>
      <c r="H7" s="92">
        <v>5668</v>
      </c>
      <c r="I7" s="92">
        <v>5668</v>
      </c>
      <c r="J7" s="226">
        <f t="shared" ref="J7:J12" si="0">IF(I7/H7&gt;100%,100%,I7/H7)</f>
        <v>1</v>
      </c>
      <c r="K7" s="103">
        <f>J7</f>
        <v>1</v>
      </c>
      <c r="L7" s="226">
        <v>1</v>
      </c>
      <c r="M7" s="310" t="s">
        <v>144</v>
      </c>
      <c r="N7" s="28"/>
    </row>
    <row r="8" spans="1:14" ht="75" customHeight="1" x14ac:dyDescent="0.3">
      <c r="A8" s="309"/>
      <c r="B8" s="309"/>
      <c r="C8" s="56" t="s">
        <v>23</v>
      </c>
      <c r="D8" s="113" t="s">
        <v>14</v>
      </c>
      <c r="E8" s="28" t="s">
        <v>17</v>
      </c>
      <c r="F8" s="28" t="s">
        <v>19</v>
      </c>
      <c r="G8" s="65" t="s">
        <v>20</v>
      </c>
      <c r="H8" s="92">
        <v>5989</v>
      </c>
      <c r="I8" s="92">
        <v>5989</v>
      </c>
      <c r="J8" s="228">
        <f t="shared" si="0"/>
        <v>1</v>
      </c>
      <c r="K8" s="228">
        <f t="shared" ref="K8:L12" si="1">J8</f>
        <v>1</v>
      </c>
      <c r="L8" s="228">
        <f t="shared" si="1"/>
        <v>1</v>
      </c>
      <c r="M8" s="310"/>
      <c r="N8" s="28"/>
    </row>
    <row r="9" spans="1:14" ht="75" customHeight="1" x14ac:dyDescent="0.3">
      <c r="A9" s="309"/>
      <c r="B9" s="309"/>
      <c r="C9" s="56" t="s">
        <v>24</v>
      </c>
      <c r="D9" s="113" t="s">
        <v>14</v>
      </c>
      <c r="E9" s="28" t="s">
        <v>17</v>
      </c>
      <c r="F9" s="28" t="s">
        <v>19</v>
      </c>
      <c r="G9" s="65" t="s">
        <v>20</v>
      </c>
      <c r="H9" s="92">
        <v>22142</v>
      </c>
      <c r="I9" s="92">
        <v>22142</v>
      </c>
      <c r="J9" s="228">
        <f t="shared" si="0"/>
        <v>1</v>
      </c>
      <c r="K9" s="228">
        <f t="shared" si="1"/>
        <v>1</v>
      </c>
      <c r="L9" s="228">
        <f t="shared" si="1"/>
        <v>1</v>
      </c>
      <c r="M9" s="310"/>
      <c r="N9" s="28"/>
    </row>
    <row r="10" spans="1:14" ht="75" customHeight="1" x14ac:dyDescent="0.3">
      <c r="A10" s="309"/>
      <c r="B10" s="309"/>
      <c r="C10" s="56" t="s">
        <v>25</v>
      </c>
      <c r="D10" s="113" t="s">
        <v>14</v>
      </c>
      <c r="E10" s="56" t="s">
        <v>17</v>
      </c>
      <c r="F10" s="56" t="s">
        <v>19</v>
      </c>
      <c r="G10" s="108" t="s">
        <v>20</v>
      </c>
      <c r="H10" s="109">
        <v>5411.5</v>
      </c>
      <c r="I10" s="109">
        <v>5411.5</v>
      </c>
      <c r="J10" s="228">
        <f t="shared" si="0"/>
        <v>1</v>
      </c>
      <c r="K10" s="228">
        <f t="shared" si="1"/>
        <v>1</v>
      </c>
      <c r="L10" s="228">
        <f t="shared" si="1"/>
        <v>1</v>
      </c>
      <c r="M10" s="310"/>
      <c r="N10" s="72"/>
    </row>
    <row r="11" spans="1:14" ht="75" customHeight="1" x14ac:dyDescent="0.3">
      <c r="A11" s="309"/>
      <c r="B11" s="309"/>
      <c r="C11" s="28" t="s">
        <v>26</v>
      </c>
      <c r="D11" s="113" t="s">
        <v>14</v>
      </c>
      <c r="E11" s="28" t="s">
        <v>17</v>
      </c>
      <c r="F11" s="28" t="s">
        <v>19</v>
      </c>
      <c r="G11" s="65" t="s">
        <v>20</v>
      </c>
      <c r="H11" s="92">
        <v>16856.5</v>
      </c>
      <c r="I11" s="92">
        <v>16856.5</v>
      </c>
      <c r="J11" s="228">
        <f t="shared" si="0"/>
        <v>1</v>
      </c>
      <c r="K11" s="228">
        <f t="shared" si="1"/>
        <v>1</v>
      </c>
      <c r="L11" s="228">
        <f t="shared" si="1"/>
        <v>1</v>
      </c>
      <c r="M11" s="310"/>
      <c r="N11" s="72"/>
    </row>
    <row r="12" spans="1:14" ht="75" customHeight="1" x14ac:dyDescent="0.3">
      <c r="A12" s="309"/>
      <c r="B12" s="309"/>
      <c r="C12" s="28" t="s">
        <v>34</v>
      </c>
      <c r="D12" s="197" t="s">
        <v>14</v>
      </c>
      <c r="E12" s="28" t="s">
        <v>17</v>
      </c>
      <c r="F12" s="28" t="s">
        <v>19</v>
      </c>
      <c r="G12" s="199" t="s">
        <v>20</v>
      </c>
      <c r="H12" s="92">
        <v>7428.5</v>
      </c>
      <c r="I12" s="92">
        <v>7428.5</v>
      </c>
      <c r="J12" s="228">
        <f t="shared" si="0"/>
        <v>1</v>
      </c>
      <c r="K12" s="228">
        <f t="shared" si="1"/>
        <v>1</v>
      </c>
      <c r="L12" s="228">
        <f t="shared" si="1"/>
        <v>1</v>
      </c>
      <c r="M12" s="310"/>
      <c r="N12" s="72"/>
    </row>
    <row r="13" spans="1:14" x14ac:dyDescent="0.3">
      <c r="H13" s="53"/>
    </row>
  </sheetData>
  <autoFilter ref="A6:N11"/>
  <customSheetViews>
    <customSheetView guid="{579F9344-F8B2-4E31-860D-FD03207C230E}" scale="90" showAutoFilter="1" hiddenRows="1" topLeftCell="A10">
      <selection activeCell="I21" sqref="I21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 hiddenRows="1">
      <selection activeCell="I21" sqref="I21"/>
      <pageMargins left="0.7" right="0.7" top="0.75" bottom="0.75" header="0.3" footer="0.3"/>
      <pageSetup paperSize="9" orientation="portrait" r:id="rId2"/>
      <autoFilter ref="A6:N20"/>
    </customSheetView>
  </customSheetViews>
  <mergeCells count="6">
    <mergeCell ref="A7:A12"/>
    <mergeCell ref="B1:N1"/>
    <mergeCell ref="B2:N2"/>
    <mergeCell ref="B3:N3"/>
    <mergeCell ref="B7:B12"/>
    <mergeCell ref="M7:M12"/>
  </mergeCells>
  <pageMargins left="0.70866141732283472" right="0.70866141732283472" top="0.15748031496062992" bottom="0.15748031496062992" header="0.31496062992125984" footer="0.31496062992125984"/>
  <pageSetup paperSize="9" scale="61" fitToHeight="100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</sheetPr>
  <dimension ref="A1:N17"/>
  <sheetViews>
    <sheetView zoomScale="90" zoomScaleNormal="90" zoomScaleSheetLayoutView="91" workbookViewId="0">
      <selection activeCell="B14" sqref="B14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34.66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4.554687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25" customWidth="1"/>
    <col min="15" max="16384" width="9.109375" style="13"/>
  </cols>
  <sheetData>
    <row r="1" spans="1:14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4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15.6" x14ac:dyDescent="0.3">
      <c r="A3" s="26"/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4" spans="1:14" ht="12.75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7"/>
      <c r="L4" s="27"/>
      <c r="M4" s="26"/>
      <c r="N4" s="93"/>
    </row>
    <row r="5" spans="1:14" ht="171.6" x14ac:dyDescent="0.3">
      <c r="A5" s="102" t="s">
        <v>1</v>
      </c>
      <c r="B5" s="102" t="s">
        <v>2</v>
      </c>
      <c r="C5" s="102" t="s">
        <v>3</v>
      </c>
      <c r="D5" s="102" t="s">
        <v>4</v>
      </c>
      <c r="E5" s="102" t="s">
        <v>5</v>
      </c>
      <c r="F5" s="102" t="s">
        <v>6</v>
      </c>
      <c r="G5" s="102" t="s">
        <v>7</v>
      </c>
      <c r="H5" s="102" t="s">
        <v>8</v>
      </c>
      <c r="I5" s="102" t="s">
        <v>9</v>
      </c>
      <c r="J5" s="102" t="s">
        <v>10</v>
      </c>
      <c r="K5" s="65" t="s">
        <v>11</v>
      </c>
      <c r="L5" s="65" t="s">
        <v>12</v>
      </c>
      <c r="M5" s="102" t="s">
        <v>13</v>
      </c>
      <c r="N5" s="102" t="s">
        <v>35</v>
      </c>
    </row>
    <row r="6" spans="1:14" ht="13.5" thickBot="1" x14ac:dyDescent="0.25">
      <c r="A6" s="73"/>
      <c r="B6" s="66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67">
        <v>10</v>
      </c>
      <c r="L6" s="67">
        <v>11</v>
      </c>
      <c r="M6" s="66">
        <v>12</v>
      </c>
      <c r="N6" s="66">
        <v>13</v>
      </c>
    </row>
    <row r="7" spans="1:14" ht="68.25" customHeight="1" x14ac:dyDescent="0.3">
      <c r="A7" s="309">
        <v>7</v>
      </c>
      <c r="B7" s="311" t="s">
        <v>196</v>
      </c>
      <c r="C7" s="54" t="s">
        <v>22</v>
      </c>
      <c r="D7" s="113" t="s">
        <v>14</v>
      </c>
      <c r="E7" s="28" t="s">
        <v>17</v>
      </c>
      <c r="F7" s="28" t="s">
        <v>19</v>
      </c>
      <c r="G7" s="65" t="s">
        <v>20</v>
      </c>
      <c r="H7" s="92">
        <v>2325.5</v>
      </c>
      <c r="I7" s="92">
        <v>2325.5</v>
      </c>
      <c r="J7" s="228">
        <f t="shared" ref="J7:J13" si="0">IF(I7/H7&gt;100%,100%,I7/H7)</f>
        <v>1</v>
      </c>
      <c r="K7" s="228">
        <f t="shared" ref="K7:L13" si="1">J7</f>
        <v>1</v>
      </c>
      <c r="L7" s="228">
        <f t="shared" si="1"/>
        <v>1</v>
      </c>
      <c r="M7" s="310" t="s">
        <v>144</v>
      </c>
      <c r="N7" s="28"/>
    </row>
    <row r="8" spans="1:14" ht="75" customHeight="1" x14ac:dyDescent="0.3">
      <c r="A8" s="309"/>
      <c r="B8" s="312"/>
      <c r="C8" s="56" t="s">
        <v>23</v>
      </c>
      <c r="D8" s="113" t="s">
        <v>14</v>
      </c>
      <c r="E8" s="28" t="s">
        <v>17</v>
      </c>
      <c r="F8" s="28" t="s">
        <v>19</v>
      </c>
      <c r="G8" s="65" t="s">
        <v>20</v>
      </c>
      <c r="H8" s="92">
        <v>4525.5</v>
      </c>
      <c r="I8" s="92">
        <v>4525.5</v>
      </c>
      <c r="J8" s="228">
        <f t="shared" si="0"/>
        <v>1</v>
      </c>
      <c r="K8" s="228">
        <f t="shared" si="1"/>
        <v>1</v>
      </c>
      <c r="L8" s="228">
        <f t="shared" si="1"/>
        <v>1</v>
      </c>
      <c r="M8" s="310"/>
      <c r="N8" s="28"/>
    </row>
    <row r="9" spans="1:14" ht="75" customHeight="1" x14ac:dyDescent="0.3">
      <c r="A9" s="309"/>
      <c r="B9" s="312"/>
      <c r="C9" s="56" t="s">
        <v>24</v>
      </c>
      <c r="D9" s="113" t="s">
        <v>14</v>
      </c>
      <c r="E9" s="28" t="s">
        <v>17</v>
      </c>
      <c r="F9" s="28" t="s">
        <v>19</v>
      </c>
      <c r="G9" s="65" t="s">
        <v>20</v>
      </c>
      <c r="H9" s="92">
        <v>13801</v>
      </c>
      <c r="I9" s="92">
        <v>13801</v>
      </c>
      <c r="J9" s="228">
        <f t="shared" si="0"/>
        <v>1</v>
      </c>
      <c r="K9" s="228">
        <f t="shared" si="1"/>
        <v>1</v>
      </c>
      <c r="L9" s="228">
        <f t="shared" si="1"/>
        <v>1</v>
      </c>
      <c r="M9" s="310"/>
      <c r="N9" s="28"/>
    </row>
    <row r="10" spans="1:14" ht="75" customHeight="1" x14ac:dyDescent="0.3">
      <c r="A10" s="309"/>
      <c r="B10" s="312"/>
      <c r="C10" s="56" t="s">
        <v>25</v>
      </c>
      <c r="D10" s="113" t="s">
        <v>14</v>
      </c>
      <c r="E10" s="28" t="s">
        <v>17</v>
      </c>
      <c r="F10" s="28" t="s">
        <v>19</v>
      </c>
      <c r="G10" s="65" t="s">
        <v>20</v>
      </c>
      <c r="H10" s="92">
        <v>6124.5</v>
      </c>
      <c r="I10" s="92">
        <v>6124.5</v>
      </c>
      <c r="J10" s="228">
        <f t="shared" si="0"/>
        <v>1</v>
      </c>
      <c r="K10" s="228">
        <f t="shared" si="1"/>
        <v>1</v>
      </c>
      <c r="L10" s="228">
        <f t="shared" si="1"/>
        <v>1</v>
      </c>
      <c r="M10" s="310"/>
      <c r="N10" s="72"/>
    </row>
    <row r="11" spans="1:14" ht="75" customHeight="1" x14ac:dyDescent="0.3">
      <c r="A11" s="309"/>
      <c r="B11" s="312"/>
      <c r="C11" s="56" t="s">
        <v>26</v>
      </c>
      <c r="D11" s="113" t="s">
        <v>14</v>
      </c>
      <c r="E11" s="28" t="s">
        <v>17</v>
      </c>
      <c r="F11" s="28" t="s">
        <v>19</v>
      </c>
      <c r="G11" s="65" t="s">
        <v>20</v>
      </c>
      <c r="H11" s="92">
        <v>28809</v>
      </c>
      <c r="I11" s="92">
        <v>28809</v>
      </c>
      <c r="J11" s="228">
        <f t="shared" si="0"/>
        <v>1</v>
      </c>
      <c r="K11" s="228">
        <f t="shared" si="1"/>
        <v>1</v>
      </c>
      <c r="L11" s="228">
        <f t="shared" si="1"/>
        <v>1</v>
      </c>
      <c r="M11" s="310"/>
      <c r="N11" s="72"/>
    </row>
    <row r="12" spans="1:14" ht="75" customHeight="1" x14ac:dyDescent="0.3">
      <c r="A12" s="301"/>
      <c r="B12" s="305"/>
      <c r="C12" s="56" t="s">
        <v>63</v>
      </c>
      <c r="D12" s="113" t="s">
        <v>14</v>
      </c>
      <c r="E12" s="21" t="s">
        <v>17</v>
      </c>
      <c r="F12" s="21" t="s">
        <v>19</v>
      </c>
      <c r="G12" s="15" t="s">
        <v>20</v>
      </c>
      <c r="H12" s="35">
        <v>13950</v>
      </c>
      <c r="I12" s="35">
        <v>13950</v>
      </c>
      <c r="J12" s="228">
        <f t="shared" si="0"/>
        <v>1</v>
      </c>
      <c r="K12" s="228">
        <f t="shared" si="1"/>
        <v>1</v>
      </c>
      <c r="L12" s="228">
        <f t="shared" si="1"/>
        <v>1</v>
      </c>
      <c r="M12" s="291"/>
      <c r="N12" s="23"/>
    </row>
    <row r="13" spans="1:14" ht="75" customHeight="1" x14ac:dyDescent="0.3">
      <c r="A13" s="301"/>
      <c r="B13" s="306"/>
      <c r="C13" s="28" t="s">
        <v>64</v>
      </c>
      <c r="D13" s="113" t="s">
        <v>14</v>
      </c>
      <c r="E13" s="21" t="s">
        <v>17</v>
      </c>
      <c r="F13" s="21" t="s">
        <v>19</v>
      </c>
      <c r="G13" s="15" t="s">
        <v>20</v>
      </c>
      <c r="H13" s="35">
        <v>9062</v>
      </c>
      <c r="I13" s="35">
        <v>9062</v>
      </c>
      <c r="J13" s="228">
        <f t="shared" si="0"/>
        <v>1</v>
      </c>
      <c r="K13" s="228">
        <f t="shared" si="1"/>
        <v>1</v>
      </c>
      <c r="L13" s="228">
        <f t="shared" si="1"/>
        <v>1</v>
      </c>
      <c r="M13" s="291"/>
      <c r="N13" s="23"/>
    </row>
    <row r="17" spans="8:8" x14ac:dyDescent="0.3">
      <c r="H17" s="53"/>
    </row>
  </sheetData>
  <autoFilter ref="A6:N13"/>
  <customSheetViews>
    <customSheetView guid="{579F9344-F8B2-4E31-860D-FD03207C230E}" scale="90" showAutoFilter="1" hiddenRows="1" topLeftCell="A10">
      <selection activeCell="N17" sqref="N17"/>
      <pageMargins left="0.7" right="0.7" top="0.75" bottom="0.75" header="0.3" footer="0.3"/>
      <pageSetup paperSize="9" orientation="portrait" r:id="rId1"/>
      <autoFilter ref="A6:N22"/>
    </customSheetView>
    <customSheetView guid="{19C57684-8D4D-4FBE-AAB1-BD4921BD5728}" scale="90" showAutoFilter="1" hiddenRows="1" topLeftCell="A5">
      <selection activeCell="I22" sqref="I22"/>
      <pageMargins left="0.7" right="0.7" top="0.75" bottom="0.75" header="0.3" footer="0.3"/>
      <pageSetup paperSize="9" orientation="portrait" r:id="rId2"/>
      <autoFilter ref="A6:N22"/>
    </customSheetView>
  </customSheetViews>
  <mergeCells count="6">
    <mergeCell ref="A7:A13"/>
    <mergeCell ref="M7:M13"/>
    <mergeCell ref="B1:N1"/>
    <mergeCell ref="B2:N2"/>
    <mergeCell ref="B3:N3"/>
    <mergeCell ref="B7:B13"/>
  </mergeCells>
  <pageMargins left="0.70866141732283472" right="0.70866141732283472" top="0.35433070866141736" bottom="0.35433070866141736" header="0.31496062992125984" footer="0.31496062992125984"/>
  <pageSetup paperSize="9" scale="58" fitToHeight="100" orientation="landscape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92D050"/>
    <pageSetUpPr fitToPage="1"/>
  </sheetPr>
  <dimension ref="A1:N14"/>
  <sheetViews>
    <sheetView zoomScale="90" zoomScaleNormal="90" zoomScaleSheetLayoutView="87" workbookViewId="0">
      <selection activeCell="I9" sqref="I9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3.664062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4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15.6" x14ac:dyDescent="0.3">
      <c r="A3" s="26"/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4" spans="1:14" ht="12.75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7"/>
      <c r="L4" s="27"/>
      <c r="M4" s="26"/>
      <c r="N4" s="26"/>
    </row>
    <row r="5" spans="1:14" ht="171.6" x14ac:dyDescent="0.3">
      <c r="A5" s="102" t="s">
        <v>1</v>
      </c>
      <c r="B5" s="102" t="s">
        <v>2</v>
      </c>
      <c r="C5" s="102" t="s">
        <v>3</v>
      </c>
      <c r="D5" s="102" t="s">
        <v>4</v>
      </c>
      <c r="E5" s="102" t="s">
        <v>5</v>
      </c>
      <c r="F5" s="102" t="s">
        <v>6</v>
      </c>
      <c r="G5" s="102" t="s">
        <v>7</v>
      </c>
      <c r="H5" s="102" t="s">
        <v>8</v>
      </c>
      <c r="I5" s="102" t="s">
        <v>9</v>
      </c>
      <c r="J5" s="102" t="s">
        <v>10</v>
      </c>
      <c r="K5" s="65" t="s">
        <v>11</v>
      </c>
      <c r="L5" s="65" t="s">
        <v>12</v>
      </c>
      <c r="M5" s="102" t="s">
        <v>13</v>
      </c>
      <c r="N5" s="102" t="s">
        <v>35</v>
      </c>
    </row>
    <row r="6" spans="1:14" ht="13.5" thickBot="1" x14ac:dyDescent="0.25">
      <c r="A6" s="176"/>
      <c r="B6" s="193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67">
        <v>10</v>
      </c>
      <c r="L6" s="67">
        <v>11</v>
      </c>
      <c r="M6" s="193">
        <v>12</v>
      </c>
      <c r="N6" s="66">
        <v>13</v>
      </c>
    </row>
    <row r="7" spans="1:14" ht="62.25" customHeight="1" x14ac:dyDescent="0.3">
      <c r="A7" s="309">
        <v>8</v>
      </c>
      <c r="B7" s="309" t="s">
        <v>42</v>
      </c>
      <c r="C7" s="54" t="s">
        <v>22</v>
      </c>
      <c r="D7" s="113" t="s">
        <v>14</v>
      </c>
      <c r="E7" s="28" t="s">
        <v>17</v>
      </c>
      <c r="F7" s="28" t="s">
        <v>19</v>
      </c>
      <c r="G7" s="65" t="s">
        <v>20</v>
      </c>
      <c r="H7" s="92">
        <v>1665</v>
      </c>
      <c r="I7" s="92">
        <v>1665</v>
      </c>
      <c r="J7" s="228">
        <f t="shared" ref="J7:J12" si="0">IF(I7/H7&gt;100%,100%,I7/H7)</f>
        <v>1</v>
      </c>
      <c r="K7" s="228">
        <f t="shared" ref="K7:L12" si="1">J7</f>
        <v>1</v>
      </c>
      <c r="L7" s="228">
        <f t="shared" si="1"/>
        <v>1</v>
      </c>
      <c r="M7" s="310" t="s">
        <v>144</v>
      </c>
      <c r="N7" s="28"/>
    </row>
    <row r="8" spans="1:14" ht="75" customHeight="1" x14ac:dyDescent="0.3">
      <c r="A8" s="309"/>
      <c r="B8" s="309"/>
      <c r="C8" s="56" t="s">
        <v>23</v>
      </c>
      <c r="D8" s="113" t="s">
        <v>14</v>
      </c>
      <c r="E8" s="28" t="s">
        <v>17</v>
      </c>
      <c r="F8" s="28" t="s">
        <v>19</v>
      </c>
      <c r="G8" s="65" t="s">
        <v>20</v>
      </c>
      <c r="H8" s="92">
        <v>11447.5</v>
      </c>
      <c r="I8" s="92">
        <v>11447.5</v>
      </c>
      <c r="J8" s="228">
        <f t="shared" si="0"/>
        <v>1</v>
      </c>
      <c r="K8" s="228">
        <f t="shared" si="1"/>
        <v>1</v>
      </c>
      <c r="L8" s="228">
        <f t="shared" si="1"/>
        <v>1</v>
      </c>
      <c r="M8" s="310"/>
      <c r="N8" s="28"/>
    </row>
    <row r="9" spans="1:14" ht="69" customHeight="1" x14ac:dyDescent="0.3">
      <c r="A9" s="309"/>
      <c r="B9" s="309"/>
      <c r="C9" s="56" t="s">
        <v>24</v>
      </c>
      <c r="D9" s="113" t="s">
        <v>14</v>
      </c>
      <c r="E9" s="28" t="s">
        <v>17</v>
      </c>
      <c r="F9" s="28" t="s">
        <v>19</v>
      </c>
      <c r="G9" s="65" t="s">
        <v>20</v>
      </c>
      <c r="H9" s="92">
        <v>12872</v>
      </c>
      <c r="I9" s="92">
        <v>12872</v>
      </c>
      <c r="J9" s="228">
        <f t="shared" si="0"/>
        <v>1</v>
      </c>
      <c r="K9" s="228">
        <f t="shared" si="1"/>
        <v>1</v>
      </c>
      <c r="L9" s="228">
        <f t="shared" si="1"/>
        <v>1</v>
      </c>
      <c r="M9" s="310"/>
      <c r="N9" s="28"/>
    </row>
    <row r="10" spans="1:14" ht="75" customHeight="1" x14ac:dyDescent="0.3">
      <c r="A10" s="309"/>
      <c r="B10" s="309"/>
      <c r="C10" s="56" t="s">
        <v>25</v>
      </c>
      <c r="D10" s="113" t="s">
        <v>14</v>
      </c>
      <c r="E10" s="28" t="s">
        <v>17</v>
      </c>
      <c r="F10" s="28" t="s">
        <v>19</v>
      </c>
      <c r="G10" s="65" t="s">
        <v>20</v>
      </c>
      <c r="H10" s="92">
        <v>9467</v>
      </c>
      <c r="I10" s="92">
        <v>9467</v>
      </c>
      <c r="J10" s="228">
        <f t="shared" si="0"/>
        <v>1</v>
      </c>
      <c r="K10" s="228">
        <f t="shared" si="1"/>
        <v>1</v>
      </c>
      <c r="L10" s="228">
        <f t="shared" si="1"/>
        <v>1</v>
      </c>
      <c r="M10" s="310"/>
      <c r="N10" s="28"/>
    </row>
    <row r="11" spans="1:14" ht="75" customHeight="1" x14ac:dyDescent="0.3">
      <c r="A11" s="309"/>
      <c r="B11" s="309"/>
      <c r="C11" s="28" t="s">
        <v>26</v>
      </c>
      <c r="D11" s="113" t="s">
        <v>14</v>
      </c>
      <c r="E11" s="28" t="s">
        <v>17</v>
      </c>
      <c r="F11" s="28" t="s">
        <v>19</v>
      </c>
      <c r="G11" s="65" t="s">
        <v>20</v>
      </c>
      <c r="H11" s="92">
        <v>16285.5</v>
      </c>
      <c r="I11" s="92">
        <v>16285.5</v>
      </c>
      <c r="J11" s="228">
        <f t="shared" si="0"/>
        <v>1</v>
      </c>
      <c r="K11" s="228">
        <f t="shared" si="1"/>
        <v>1</v>
      </c>
      <c r="L11" s="228">
        <f t="shared" si="1"/>
        <v>1</v>
      </c>
      <c r="M11" s="310"/>
      <c r="N11" s="28"/>
    </row>
    <row r="12" spans="1:14" ht="75" customHeight="1" x14ac:dyDescent="0.3">
      <c r="A12" s="309"/>
      <c r="B12" s="309"/>
      <c r="C12" s="28" t="s">
        <v>34</v>
      </c>
      <c r="D12" s="197" t="s">
        <v>14</v>
      </c>
      <c r="E12" s="28" t="s">
        <v>17</v>
      </c>
      <c r="F12" s="28" t="s">
        <v>19</v>
      </c>
      <c r="G12" s="199" t="s">
        <v>20</v>
      </c>
      <c r="H12" s="92">
        <v>7698</v>
      </c>
      <c r="I12" s="92">
        <v>7698</v>
      </c>
      <c r="J12" s="228">
        <f t="shared" si="0"/>
        <v>1</v>
      </c>
      <c r="K12" s="228">
        <f t="shared" si="1"/>
        <v>1</v>
      </c>
      <c r="L12" s="228">
        <f t="shared" si="1"/>
        <v>1</v>
      </c>
      <c r="M12" s="310"/>
      <c r="N12" s="72"/>
    </row>
    <row r="13" spans="1:14" x14ac:dyDescent="0.3">
      <c r="K13" s="13"/>
      <c r="L13" s="13"/>
    </row>
    <row r="14" spans="1:14" x14ac:dyDescent="0.3">
      <c r="H14" s="53"/>
    </row>
  </sheetData>
  <autoFilter ref="A6:N11"/>
  <customSheetViews>
    <customSheetView guid="{579F9344-F8B2-4E31-860D-FD03207C230E}" scale="90" showAutoFilter="1" hiddenRows="1" topLeftCell="A7">
      <selection activeCell="M22" sqref="M22"/>
      <pageMargins left="0.7" right="0.7" top="0.75" bottom="0.75" header="0.3" footer="0.3"/>
      <pageSetup paperSize="9" orientation="portrait" r:id="rId1"/>
      <autoFilter ref="A6:N18"/>
    </customSheetView>
    <customSheetView guid="{19C57684-8D4D-4FBE-AAB1-BD4921BD5728}" scale="90" showAutoFilter="1" hiddenRows="1" topLeftCell="A7">
      <selection activeCell="M22" sqref="M22"/>
      <pageMargins left="0.7" right="0.7" top="0.75" bottom="0.75" header="0.3" footer="0.3"/>
      <pageSetup paperSize="9" orientation="portrait" r:id="rId2"/>
      <autoFilter ref="A6:N18"/>
    </customSheetView>
  </customSheetViews>
  <mergeCells count="6">
    <mergeCell ref="B1:N1"/>
    <mergeCell ref="B2:N2"/>
    <mergeCell ref="B3:N3"/>
    <mergeCell ref="B7:B12"/>
    <mergeCell ref="A7:A12"/>
    <mergeCell ref="M7:M12"/>
  </mergeCells>
  <pageMargins left="0.70866141732283472" right="0.70866141732283472" top="0.19685039370078741" bottom="0.15748031496062992" header="0.31496062992125984" footer="0.31496062992125984"/>
  <pageSetup paperSize="9" scale="60" fitToHeight="100" orientation="landscape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92D050"/>
    <pageSetUpPr fitToPage="1"/>
  </sheetPr>
  <dimension ref="A1:N17"/>
  <sheetViews>
    <sheetView zoomScale="80" zoomScaleNormal="80" zoomScaleSheetLayoutView="89" workbookViewId="0">
      <selection activeCell="I12" sqref="I12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7.332031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2" style="13" customWidth="1"/>
    <col min="11" max="11" width="12.44140625" style="24" customWidth="1"/>
    <col min="12" max="12" width="10.33203125" style="24" bestFit="1" customWidth="1"/>
    <col min="13" max="13" width="16.6640625" style="13" customWidth="1"/>
    <col min="14" max="14" width="39.88671875" style="13" customWidth="1"/>
    <col min="15" max="16384" width="9.109375" style="13"/>
  </cols>
  <sheetData>
    <row r="1" spans="1:14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4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35</v>
      </c>
    </row>
    <row r="6" spans="1:14" ht="13.5" thickBot="1" x14ac:dyDescent="0.25">
      <c r="A6" s="16"/>
      <c r="B6" s="3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4" ht="48.75" customHeight="1" x14ac:dyDescent="0.3">
      <c r="A7" s="309">
        <v>9</v>
      </c>
      <c r="B7" s="313" t="s">
        <v>43</v>
      </c>
      <c r="C7" s="54" t="s">
        <v>22</v>
      </c>
      <c r="D7" s="113" t="s">
        <v>14</v>
      </c>
      <c r="E7" s="21" t="s">
        <v>17</v>
      </c>
      <c r="F7" s="21" t="s">
        <v>19</v>
      </c>
      <c r="G7" s="15" t="s">
        <v>20</v>
      </c>
      <c r="H7" s="35">
        <v>10115</v>
      </c>
      <c r="I7" s="35">
        <v>10115</v>
      </c>
      <c r="J7" s="117">
        <f t="shared" ref="J7:J12" si="0">IF(I7/H7&gt;100%,100%,I7/H7)</f>
        <v>1</v>
      </c>
      <c r="K7" s="22">
        <f>J7</f>
        <v>1</v>
      </c>
      <c r="L7" s="114">
        <v>1</v>
      </c>
      <c r="M7" s="291" t="s">
        <v>144</v>
      </c>
      <c r="N7" s="21"/>
    </row>
    <row r="8" spans="1:14" ht="67.5" customHeight="1" x14ac:dyDescent="0.3">
      <c r="A8" s="309"/>
      <c r="B8" s="305"/>
      <c r="C8" s="56" t="s">
        <v>23</v>
      </c>
      <c r="D8" s="113" t="s">
        <v>14</v>
      </c>
      <c r="E8" s="21" t="s">
        <v>17</v>
      </c>
      <c r="F8" s="21" t="s">
        <v>19</v>
      </c>
      <c r="G8" s="15" t="s">
        <v>20</v>
      </c>
      <c r="H8" s="35">
        <v>5235.83</v>
      </c>
      <c r="I8" s="35">
        <v>5235.83</v>
      </c>
      <c r="J8" s="116">
        <f t="shared" si="0"/>
        <v>1</v>
      </c>
      <c r="K8" s="22">
        <f>J8</f>
        <v>1</v>
      </c>
      <c r="L8" s="243">
        <f>K8</f>
        <v>1</v>
      </c>
      <c r="M8" s="291"/>
      <c r="N8" s="21"/>
    </row>
    <row r="9" spans="1:14" ht="58.5" customHeight="1" x14ac:dyDescent="0.3">
      <c r="A9" s="309"/>
      <c r="B9" s="305"/>
      <c r="C9" s="56" t="s">
        <v>24</v>
      </c>
      <c r="D9" s="113" t="s">
        <v>14</v>
      </c>
      <c r="E9" s="21" t="s">
        <v>17</v>
      </c>
      <c r="F9" s="21" t="s">
        <v>19</v>
      </c>
      <c r="G9" s="15" t="s">
        <v>20</v>
      </c>
      <c r="H9" s="35">
        <v>14709.67</v>
      </c>
      <c r="I9" s="168">
        <v>14709.67</v>
      </c>
      <c r="J9" s="116">
        <f t="shared" si="0"/>
        <v>1</v>
      </c>
      <c r="K9" s="243">
        <f t="shared" ref="K9:K13" si="1">J9</f>
        <v>1</v>
      </c>
      <c r="L9" s="243">
        <f t="shared" ref="L9:L13" si="2">K9</f>
        <v>1</v>
      </c>
      <c r="M9" s="291"/>
      <c r="N9" s="21"/>
    </row>
    <row r="10" spans="1:14" ht="56.25" customHeight="1" x14ac:dyDescent="0.3">
      <c r="A10" s="309"/>
      <c r="B10" s="305"/>
      <c r="C10" s="56" t="s">
        <v>25</v>
      </c>
      <c r="D10" s="113" t="s">
        <v>14</v>
      </c>
      <c r="E10" s="21" t="s">
        <v>17</v>
      </c>
      <c r="F10" s="21" t="s">
        <v>19</v>
      </c>
      <c r="G10" s="15" t="s">
        <v>20</v>
      </c>
      <c r="H10" s="35">
        <v>8768.86</v>
      </c>
      <c r="I10" s="168">
        <v>8768.86</v>
      </c>
      <c r="J10" s="116">
        <f t="shared" si="0"/>
        <v>1</v>
      </c>
      <c r="K10" s="243">
        <f t="shared" si="1"/>
        <v>1</v>
      </c>
      <c r="L10" s="243">
        <f t="shared" si="2"/>
        <v>1</v>
      </c>
      <c r="M10" s="291"/>
      <c r="N10" s="23"/>
    </row>
    <row r="11" spans="1:14" ht="57.75" customHeight="1" x14ac:dyDescent="0.3">
      <c r="A11" s="309"/>
      <c r="B11" s="305"/>
      <c r="C11" s="56" t="s">
        <v>26</v>
      </c>
      <c r="D11" s="113" t="s">
        <v>14</v>
      </c>
      <c r="E11" s="21" t="s">
        <v>17</v>
      </c>
      <c r="F11" s="21" t="s">
        <v>19</v>
      </c>
      <c r="G11" s="15" t="s">
        <v>20</v>
      </c>
      <c r="H11" s="35">
        <v>28972.92</v>
      </c>
      <c r="I11" s="168">
        <v>28972.92</v>
      </c>
      <c r="J11" s="116">
        <f t="shared" si="0"/>
        <v>1</v>
      </c>
      <c r="K11" s="243">
        <f t="shared" si="1"/>
        <v>1</v>
      </c>
      <c r="L11" s="243">
        <f t="shared" si="2"/>
        <v>1</v>
      </c>
      <c r="M11" s="291"/>
      <c r="N11" s="23"/>
    </row>
    <row r="12" spans="1:14" ht="59.25" customHeight="1" x14ac:dyDescent="0.3">
      <c r="A12" s="309"/>
      <c r="B12" s="305"/>
      <c r="C12" s="56" t="s">
        <v>34</v>
      </c>
      <c r="D12" s="113" t="s">
        <v>14</v>
      </c>
      <c r="E12" s="21" t="s">
        <v>17</v>
      </c>
      <c r="F12" s="21" t="s">
        <v>19</v>
      </c>
      <c r="G12" s="15" t="s">
        <v>20</v>
      </c>
      <c r="H12" s="35">
        <v>37027</v>
      </c>
      <c r="I12" s="168">
        <v>37027</v>
      </c>
      <c r="J12" s="116">
        <f t="shared" si="0"/>
        <v>1</v>
      </c>
      <c r="K12" s="243">
        <f t="shared" si="1"/>
        <v>1</v>
      </c>
      <c r="L12" s="243">
        <f t="shared" si="2"/>
        <v>1</v>
      </c>
      <c r="M12" s="302"/>
      <c r="N12" s="23"/>
    </row>
    <row r="13" spans="1:14" ht="57" customHeight="1" x14ac:dyDescent="0.3">
      <c r="A13" s="314"/>
      <c r="B13" s="306"/>
      <c r="C13" s="21" t="s">
        <v>64</v>
      </c>
      <c r="D13" s="113" t="s">
        <v>14</v>
      </c>
      <c r="E13" s="21" t="s">
        <v>17</v>
      </c>
      <c r="F13" s="21" t="s">
        <v>19</v>
      </c>
      <c r="G13" s="33" t="s">
        <v>20</v>
      </c>
      <c r="H13" s="35">
        <v>6267.92</v>
      </c>
      <c r="I13" s="168">
        <v>6267.92</v>
      </c>
      <c r="J13" s="173">
        <f t="shared" ref="J13" si="3">IF(I13/H13&gt;100%,100%,I13/H13)</f>
        <v>1</v>
      </c>
      <c r="K13" s="243">
        <f t="shared" si="1"/>
        <v>1</v>
      </c>
      <c r="L13" s="243">
        <f t="shared" si="2"/>
        <v>1</v>
      </c>
      <c r="M13" s="119"/>
      <c r="N13" s="120"/>
    </row>
    <row r="14" spans="1:14" x14ac:dyDescent="0.3">
      <c r="C14" s="49"/>
    </row>
    <row r="17" spans="8:8" x14ac:dyDescent="0.3">
      <c r="H17" s="53"/>
    </row>
  </sheetData>
  <autoFilter ref="A6:N12"/>
  <customSheetViews>
    <customSheetView guid="{579F9344-F8B2-4E31-860D-FD03207C230E}" scale="90" showAutoFilter="1">
      <selection activeCell="Q13" sqref="Q13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 topLeftCell="A7">
      <selection activeCell="N7" sqref="N7:N8"/>
      <pageMargins left="0.7" right="0.7" top="0.75" bottom="0.75" header="0.3" footer="0.3"/>
      <pageSetup paperSize="9" orientation="portrait" r:id="rId2"/>
      <autoFilter ref="A6:N20"/>
    </customSheetView>
  </customSheetViews>
  <mergeCells count="6">
    <mergeCell ref="B7:B13"/>
    <mergeCell ref="A7:A13"/>
    <mergeCell ref="B1:N1"/>
    <mergeCell ref="B2:N2"/>
    <mergeCell ref="B3:N3"/>
    <mergeCell ref="M7:M12"/>
  </mergeCells>
  <pageMargins left="0.70866141732283472" right="0.70866141732283472" top="0.35433070866141736" bottom="0.15748031496062992" header="0.31496062992125984" footer="0.31496062992125984"/>
  <pageSetup paperSize="9" scale="58" fitToHeight="10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  <pageSetUpPr fitToPage="1"/>
  </sheetPr>
  <dimension ref="A1:N15"/>
  <sheetViews>
    <sheetView zoomScale="86" zoomScaleNormal="86" zoomScaleSheetLayoutView="89" workbookViewId="0">
      <selection activeCell="I10" sqref="I10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3.44140625" style="13" bestFit="1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4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35</v>
      </c>
    </row>
    <row r="6" spans="1:14" ht="13.5" thickBot="1" x14ac:dyDescent="0.2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4" ht="74.25" customHeight="1" x14ac:dyDescent="0.3">
      <c r="A7" s="309">
        <v>10</v>
      </c>
      <c r="B7" s="304" t="s">
        <v>36</v>
      </c>
      <c r="C7" s="54" t="s">
        <v>22</v>
      </c>
      <c r="D7" s="113" t="s">
        <v>14</v>
      </c>
      <c r="E7" s="21" t="s">
        <v>17</v>
      </c>
      <c r="F7" s="21" t="s">
        <v>19</v>
      </c>
      <c r="G7" s="15" t="s">
        <v>20</v>
      </c>
      <c r="H7" s="35">
        <v>2128.5</v>
      </c>
      <c r="I7" s="35">
        <v>2128.5</v>
      </c>
      <c r="J7" s="230">
        <f t="shared" ref="J7" si="0">IF(I7/H7&gt;100%,100%,I7/H7)</f>
        <v>1</v>
      </c>
      <c r="K7" s="230">
        <f>J7</f>
        <v>1</v>
      </c>
      <c r="L7" s="230">
        <v>1</v>
      </c>
      <c r="M7" s="310" t="s">
        <v>144</v>
      </c>
      <c r="N7" s="21"/>
    </row>
    <row r="8" spans="1:14" ht="87.75" customHeight="1" x14ac:dyDescent="0.3">
      <c r="A8" s="309"/>
      <c r="B8" s="305"/>
      <c r="C8" s="56" t="s">
        <v>23</v>
      </c>
      <c r="D8" s="113" t="s">
        <v>14</v>
      </c>
      <c r="E8" s="21" t="s">
        <v>17</v>
      </c>
      <c r="F8" s="21" t="s">
        <v>19</v>
      </c>
      <c r="G8" s="15" t="s">
        <v>20</v>
      </c>
      <c r="H8" s="35">
        <v>7587</v>
      </c>
      <c r="I8" s="35">
        <v>7587</v>
      </c>
      <c r="J8" s="34">
        <f>IF(I9/H9&gt;100%,100%,I9/H9)</f>
        <v>1</v>
      </c>
      <c r="K8" s="22">
        <f>J8</f>
        <v>1</v>
      </c>
      <c r="L8" s="114">
        <v>1</v>
      </c>
      <c r="M8" s="310"/>
      <c r="N8" s="21"/>
    </row>
    <row r="9" spans="1:14" ht="74.25" customHeight="1" x14ac:dyDescent="0.3">
      <c r="A9" s="309"/>
      <c r="B9" s="305"/>
      <c r="C9" s="56" t="s">
        <v>24</v>
      </c>
      <c r="D9" s="113" t="s">
        <v>14</v>
      </c>
      <c r="E9" s="21" t="s">
        <v>17</v>
      </c>
      <c r="F9" s="21" t="s">
        <v>19</v>
      </c>
      <c r="G9" s="15" t="s">
        <v>20</v>
      </c>
      <c r="H9" s="35">
        <v>13369</v>
      </c>
      <c r="I9" s="35">
        <v>13369</v>
      </c>
      <c r="J9" s="151">
        <f>IF(I10/H10&gt;100%,100%,I10/H10)</f>
        <v>1</v>
      </c>
      <c r="K9" s="22">
        <v>1</v>
      </c>
      <c r="L9" s="114">
        <v>1</v>
      </c>
      <c r="M9" s="310"/>
      <c r="N9" s="21"/>
    </row>
    <row r="10" spans="1:14" ht="88.5" customHeight="1" x14ac:dyDescent="0.3">
      <c r="A10" s="309"/>
      <c r="B10" s="305"/>
      <c r="C10" s="56" t="s">
        <v>25</v>
      </c>
      <c r="D10" s="113" t="s">
        <v>14</v>
      </c>
      <c r="E10" s="21" t="s">
        <v>17</v>
      </c>
      <c r="F10" s="21" t="s">
        <v>19</v>
      </c>
      <c r="G10" s="15" t="s">
        <v>20</v>
      </c>
      <c r="H10" s="35">
        <v>9536.5</v>
      </c>
      <c r="I10" s="35">
        <v>9536.5</v>
      </c>
      <c r="J10" s="34">
        <f t="shared" ref="J10:J12" si="1">IF(I10/H10&gt;100%,100%,I10/H10)</f>
        <v>1</v>
      </c>
      <c r="K10" s="150">
        <v>1</v>
      </c>
      <c r="L10" s="150">
        <v>1</v>
      </c>
      <c r="M10" s="310"/>
      <c r="N10" s="21"/>
    </row>
    <row r="11" spans="1:14" ht="84.75" customHeight="1" x14ac:dyDescent="0.3">
      <c r="A11" s="309"/>
      <c r="B11" s="305"/>
      <c r="C11" s="56" t="s">
        <v>26</v>
      </c>
      <c r="D11" s="113" t="s">
        <v>14</v>
      </c>
      <c r="E11" s="21" t="s">
        <v>17</v>
      </c>
      <c r="F11" s="21" t="s">
        <v>19</v>
      </c>
      <c r="G11" s="15" t="s">
        <v>20</v>
      </c>
      <c r="H11" s="35">
        <v>16639.5</v>
      </c>
      <c r="I11" s="35">
        <v>16639.5</v>
      </c>
      <c r="J11" s="34">
        <f t="shared" si="1"/>
        <v>1</v>
      </c>
      <c r="K11" s="150">
        <v>1</v>
      </c>
      <c r="L11" s="114">
        <v>1</v>
      </c>
      <c r="M11" s="310"/>
      <c r="N11" s="21"/>
    </row>
    <row r="12" spans="1:14" ht="82.5" customHeight="1" x14ac:dyDescent="0.3">
      <c r="A12" s="309"/>
      <c r="B12" s="306"/>
      <c r="C12" s="28" t="s">
        <v>63</v>
      </c>
      <c r="D12" s="113" t="s">
        <v>14</v>
      </c>
      <c r="E12" s="21" t="s">
        <v>17</v>
      </c>
      <c r="F12" s="21" t="s">
        <v>19</v>
      </c>
      <c r="G12" s="15" t="s">
        <v>20</v>
      </c>
      <c r="H12" s="35">
        <v>17353.25</v>
      </c>
      <c r="I12" s="35">
        <v>17353.25</v>
      </c>
      <c r="J12" s="228">
        <f t="shared" si="1"/>
        <v>1</v>
      </c>
      <c r="K12" s="228">
        <f t="shared" ref="K12:L12" si="2">J12</f>
        <v>1</v>
      </c>
      <c r="L12" s="228">
        <f t="shared" si="2"/>
        <v>1</v>
      </c>
      <c r="M12" s="291"/>
      <c r="N12" s="23"/>
    </row>
    <row r="15" spans="1:14" x14ac:dyDescent="0.3">
      <c r="H15" s="53"/>
    </row>
  </sheetData>
  <autoFilter ref="A6:N12"/>
  <customSheetViews>
    <customSheetView guid="{579F9344-F8B2-4E31-860D-FD03207C230E}" scale="90" showAutoFilter="1">
      <selection sqref="A1:XFD1048576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>
      <selection activeCell="I8" sqref="I8:I9"/>
      <pageMargins left="0.7" right="0.7" top="0.75" bottom="0.75" header="0.3" footer="0.3"/>
      <pageSetup paperSize="9" orientation="portrait" r:id="rId2"/>
      <autoFilter ref="A6:N20"/>
    </customSheetView>
  </customSheetViews>
  <mergeCells count="6">
    <mergeCell ref="B7:B12"/>
    <mergeCell ref="A7:A12"/>
    <mergeCell ref="B1:N1"/>
    <mergeCell ref="B2:N2"/>
    <mergeCell ref="B3:N3"/>
    <mergeCell ref="M7:M12"/>
  </mergeCells>
  <pageMargins left="0.70866141732283472" right="0.70866141732283472" top="0.15748031496062992" bottom="0.15748031496062992" header="0.31496062992125984" footer="0.31496062992125984"/>
  <pageSetup paperSize="9" scale="60" fitToHeight="100" orientation="landscape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  <pageSetUpPr fitToPage="1"/>
  </sheetPr>
  <dimension ref="A1:N34"/>
  <sheetViews>
    <sheetView zoomScale="75" zoomScaleNormal="75" zoomScaleSheetLayoutView="91" workbookViewId="0">
      <selection activeCell="I11" sqref="I11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2.10937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4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35</v>
      </c>
    </row>
    <row r="6" spans="1:14" ht="13.5" thickBot="1" x14ac:dyDescent="0.2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4" ht="75" customHeight="1" x14ac:dyDescent="0.3">
      <c r="A7" s="309">
        <v>11</v>
      </c>
      <c r="B7" s="304" t="s">
        <v>37</v>
      </c>
      <c r="C7" s="54" t="s">
        <v>22</v>
      </c>
      <c r="D7" s="113" t="s">
        <v>14</v>
      </c>
      <c r="E7" s="21" t="s">
        <v>17</v>
      </c>
      <c r="F7" s="21" t="s">
        <v>19</v>
      </c>
      <c r="G7" s="15" t="s">
        <v>20</v>
      </c>
      <c r="H7" s="92">
        <v>3452</v>
      </c>
      <c r="I7" s="35">
        <v>3452</v>
      </c>
      <c r="J7" s="34">
        <f t="shared" ref="J7:J8" si="0">IF(I7/H7&gt;100%,100%,I7/H7)</f>
        <v>1</v>
      </c>
      <c r="K7" s="22">
        <f>J7</f>
        <v>1</v>
      </c>
      <c r="L7" s="114">
        <v>1</v>
      </c>
      <c r="M7" s="291" t="s">
        <v>185</v>
      </c>
      <c r="N7" s="21"/>
    </row>
    <row r="8" spans="1:14" ht="84.75" customHeight="1" x14ac:dyDescent="0.3">
      <c r="A8" s="309"/>
      <c r="B8" s="305"/>
      <c r="C8" s="56" t="s">
        <v>23</v>
      </c>
      <c r="D8" s="113" t="s">
        <v>14</v>
      </c>
      <c r="E8" s="21" t="s">
        <v>17</v>
      </c>
      <c r="F8" s="21" t="s">
        <v>19</v>
      </c>
      <c r="G8" s="15" t="s">
        <v>20</v>
      </c>
      <c r="H8" s="35">
        <v>8355</v>
      </c>
      <c r="I8" s="35">
        <v>8355</v>
      </c>
      <c r="J8" s="244">
        <f t="shared" si="0"/>
        <v>1</v>
      </c>
      <c r="K8" s="244">
        <f t="shared" ref="K8:L8" si="1">J8</f>
        <v>1</v>
      </c>
      <c r="L8" s="244">
        <f t="shared" si="1"/>
        <v>1</v>
      </c>
      <c r="M8" s="291"/>
      <c r="N8" s="21"/>
    </row>
    <row r="9" spans="1:14" ht="75" customHeight="1" x14ac:dyDescent="0.3">
      <c r="A9" s="309"/>
      <c r="B9" s="305"/>
      <c r="C9" s="56" t="s">
        <v>24</v>
      </c>
      <c r="D9" s="113" t="s">
        <v>14</v>
      </c>
      <c r="E9" s="21" t="s">
        <v>17</v>
      </c>
      <c r="F9" s="21" t="s">
        <v>19</v>
      </c>
      <c r="G9" s="15" t="s">
        <v>20</v>
      </c>
      <c r="H9" s="35">
        <v>13771.5</v>
      </c>
      <c r="I9" s="35">
        <v>13771.5</v>
      </c>
      <c r="J9" s="228">
        <f t="shared" ref="J9" si="2">IF(I9/H9&gt;100%,100%,I9/H9)</f>
        <v>1</v>
      </c>
      <c r="K9" s="228">
        <f t="shared" ref="K9" si="3">J9</f>
        <v>1</v>
      </c>
      <c r="L9" s="228">
        <f t="shared" ref="L9" si="4">K9</f>
        <v>1</v>
      </c>
      <c r="M9" s="291"/>
      <c r="N9" s="21"/>
    </row>
    <row r="10" spans="1:14" ht="75" customHeight="1" x14ac:dyDescent="0.3">
      <c r="A10" s="309"/>
      <c r="B10" s="305"/>
      <c r="C10" s="56" t="s">
        <v>25</v>
      </c>
      <c r="D10" s="113" t="s">
        <v>14</v>
      </c>
      <c r="E10" s="21" t="s">
        <v>17</v>
      </c>
      <c r="F10" s="21" t="s">
        <v>19</v>
      </c>
      <c r="G10" s="15" t="s">
        <v>20</v>
      </c>
      <c r="H10" s="35">
        <v>3018</v>
      </c>
      <c r="I10" s="35">
        <v>3018</v>
      </c>
      <c r="J10" s="228">
        <f t="shared" ref="J10" si="5">IF(I10/H10&gt;100%,100%,I10/H10)</f>
        <v>1</v>
      </c>
      <c r="K10" s="228">
        <f t="shared" ref="K10" si="6">J10</f>
        <v>1</v>
      </c>
      <c r="L10" s="228">
        <f t="shared" ref="L10" si="7">K10</f>
        <v>1</v>
      </c>
      <c r="M10" s="291"/>
      <c r="N10" s="23"/>
    </row>
    <row r="11" spans="1:14" ht="75" customHeight="1" x14ac:dyDescent="0.3">
      <c r="A11" s="309"/>
      <c r="B11" s="305"/>
      <c r="C11" s="56" t="s">
        <v>26</v>
      </c>
      <c r="D11" s="113" t="s">
        <v>14</v>
      </c>
      <c r="E11" s="21" t="s">
        <v>17</v>
      </c>
      <c r="F11" s="21" t="s">
        <v>19</v>
      </c>
      <c r="G11" s="15" t="s">
        <v>20</v>
      </c>
      <c r="H11" s="35">
        <v>14725.5</v>
      </c>
      <c r="I11" s="35">
        <v>14725.5</v>
      </c>
      <c r="J11" s="244">
        <f t="shared" ref="J11:J12" si="8">IF(I11/H11&gt;100%,100%,I11/H11)</f>
        <v>1</v>
      </c>
      <c r="K11" s="244">
        <f t="shared" ref="K11:K12" si="9">J11</f>
        <v>1</v>
      </c>
      <c r="L11" s="244">
        <f t="shared" ref="L11:L12" si="10">K11</f>
        <v>1</v>
      </c>
      <c r="M11" s="291"/>
      <c r="N11" s="21"/>
    </row>
    <row r="12" spans="1:14" ht="75" customHeight="1" x14ac:dyDescent="0.3">
      <c r="A12" s="309"/>
      <c r="B12" s="306"/>
      <c r="C12" s="28" t="s">
        <v>63</v>
      </c>
      <c r="D12" s="113" t="s">
        <v>14</v>
      </c>
      <c r="E12" s="21" t="s">
        <v>17</v>
      </c>
      <c r="F12" s="21" t="s">
        <v>19</v>
      </c>
      <c r="G12" s="15" t="s">
        <v>20</v>
      </c>
      <c r="H12" s="35">
        <v>18087.5</v>
      </c>
      <c r="I12" s="35">
        <v>18087.5</v>
      </c>
      <c r="J12" s="228">
        <f t="shared" si="8"/>
        <v>1</v>
      </c>
      <c r="K12" s="228">
        <f t="shared" si="9"/>
        <v>1</v>
      </c>
      <c r="L12" s="228">
        <f t="shared" si="10"/>
        <v>1</v>
      </c>
      <c r="M12" s="291"/>
      <c r="N12" s="23"/>
    </row>
    <row r="13" spans="1:14" x14ac:dyDescent="0.3">
      <c r="A13" s="26"/>
      <c r="H13" s="50"/>
      <c r="I13" s="50"/>
    </row>
    <row r="14" spans="1:14" x14ac:dyDescent="0.3">
      <c r="H14" s="50"/>
      <c r="I14" s="50"/>
    </row>
    <row r="16" spans="1:14" x14ac:dyDescent="0.3">
      <c r="H16" s="53"/>
    </row>
    <row r="34" spans="10:10" x14ac:dyDescent="0.3">
      <c r="J34" s="13" t="s">
        <v>188</v>
      </c>
    </row>
  </sheetData>
  <autoFilter ref="A6:N12"/>
  <customSheetViews>
    <customSheetView guid="{579F9344-F8B2-4E31-860D-FD03207C230E}" scale="90" showAutoFilter="1" hiddenRows="1" topLeftCell="A10">
      <selection activeCell="N26" sqref="N26"/>
      <pageMargins left="0.7" right="0.7" top="0.75" bottom="0.75" header="0.3" footer="0.3"/>
      <pageSetup paperSize="9" orientation="portrait" r:id="rId1"/>
      <autoFilter ref="A6:N23"/>
    </customSheetView>
    <customSheetView guid="{19C57684-8D4D-4FBE-AAB1-BD4921BD5728}" scale="90" showAutoFilter="1" hiddenRows="1" topLeftCell="A10">
      <selection activeCell="N26" sqref="N26"/>
      <pageMargins left="0.7" right="0.7" top="0.75" bottom="0.75" header="0.3" footer="0.3"/>
      <pageSetup paperSize="9" orientation="portrait" r:id="rId2"/>
      <autoFilter ref="A6:N23"/>
    </customSheetView>
  </customSheetViews>
  <mergeCells count="6">
    <mergeCell ref="A7:A12"/>
    <mergeCell ref="B1:N1"/>
    <mergeCell ref="B2:N2"/>
    <mergeCell ref="B3:N3"/>
    <mergeCell ref="M7:M12"/>
    <mergeCell ref="B7:B12"/>
  </mergeCells>
  <pageMargins left="0.70866141732283472" right="0.70866141732283472" top="0.15748031496062992" bottom="0.15748031496062992" header="0.31496062992125984" footer="0.31496062992125984"/>
  <pageSetup paperSize="9" scale="60" fitToHeight="100" orientation="landscape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  <pageSetUpPr fitToPage="1"/>
  </sheetPr>
  <dimension ref="A1:N16"/>
  <sheetViews>
    <sheetView zoomScale="73" zoomScaleNormal="73" zoomScaleSheetLayoutView="89" workbookViewId="0">
      <selection activeCell="I11" sqref="I11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0.33203125" style="13" bestFit="1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4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35</v>
      </c>
    </row>
    <row r="6" spans="1:14" ht="13.5" thickBot="1" x14ac:dyDescent="0.25">
      <c r="A6" s="164"/>
      <c r="B6" s="3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37">
        <v>12</v>
      </c>
      <c r="N6" s="17">
        <v>13</v>
      </c>
    </row>
    <row r="7" spans="1:14" ht="75" customHeight="1" x14ac:dyDescent="0.3">
      <c r="A7" s="309">
        <v>12</v>
      </c>
      <c r="B7" s="301" t="s">
        <v>38</v>
      </c>
      <c r="C7" s="54" t="s">
        <v>22</v>
      </c>
      <c r="D7" s="113" t="s">
        <v>14</v>
      </c>
      <c r="E7" s="21" t="s">
        <v>17</v>
      </c>
      <c r="F7" s="21" t="s">
        <v>19</v>
      </c>
      <c r="G7" s="15" t="s">
        <v>20</v>
      </c>
      <c r="H7" s="35">
        <v>4369</v>
      </c>
      <c r="I7" s="35">
        <v>4369</v>
      </c>
      <c r="J7" s="244">
        <f t="shared" ref="J7:J9" si="0">IF(I7/H7&gt;100%,100%,I7/H7)</f>
        <v>1</v>
      </c>
      <c r="K7" s="245">
        <f>J7</f>
        <v>1</v>
      </c>
      <c r="L7" s="245">
        <v>1</v>
      </c>
      <c r="M7" s="291" t="s">
        <v>71</v>
      </c>
      <c r="N7" s="21"/>
    </row>
    <row r="8" spans="1:14" ht="75" customHeight="1" x14ac:dyDescent="0.3">
      <c r="A8" s="309"/>
      <c r="B8" s="301"/>
      <c r="C8" s="56" t="s">
        <v>23</v>
      </c>
      <c r="D8" s="113" t="s">
        <v>14</v>
      </c>
      <c r="E8" s="21" t="s">
        <v>17</v>
      </c>
      <c r="F8" s="21" t="s">
        <v>19</v>
      </c>
      <c r="G8" s="15" t="s">
        <v>20</v>
      </c>
      <c r="H8" s="35">
        <v>8909</v>
      </c>
      <c r="I8" s="35">
        <v>8909</v>
      </c>
      <c r="J8" s="34">
        <f t="shared" si="0"/>
        <v>1</v>
      </c>
      <c r="K8" s="22">
        <f>J8</f>
        <v>1</v>
      </c>
      <c r="L8" s="114">
        <v>1</v>
      </c>
      <c r="M8" s="291"/>
      <c r="N8" s="21"/>
    </row>
    <row r="9" spans="1:14" ht="75" customHeight="1" x14ac:dyDescent="0.3">
      <c r="A9" s="309"/>
      <c r="B9" s="301"/>
      <c r="C9" s="56" t="s">
        <v>24</v>
      </c>
      <c r="D9" s="113" t="s">
        <v>14</v>
      </c>
      <c r="E9" s="21" t="s">
        <v>17</v>
      </c>
      <c r="F9" s="21" t="s">
        <v>19</v>
      </c>
      <c r="G9" s="15" t="s">
        <v>20</v>
      </c>
      <c r="H9" s="35">
        <v>20089</v>
      </c>
      <c r="I9" s="35">
        <v>20089</v>
      </c>
      <c r="J9" s="244">
        <f t="shared" si="0"/>
        <v>1</v>
      </c>
      <c r="K9" s="244">
        <f t="shared" ref="K9:L9" si="1">J9</f>
        <v>1</v>
      </c>
      <c r="L9" s="244">
        <f t="shared" si="1"/>
        <v>1</v>
      </c>
      <c r="M9" s="291"/>
      <c r="N9" s="21"/>
    </row>
    <row r="10" spans="1:14" ht="75" customHeight="1" x14ac:dyDescent="0.3">
      <c r="A10" s="309"/>
      <c r="B10" s="301"/>
      <c r="C10" s="56" t="s">
        <v>25</v>
      </c>
      <c r="D10" s="113" t="s">
        <v>14</v>
      </c>
      <c r="E10" s="21" t="s">
        <v>17</v>
      </c>
      <c r="F10" s="21" t="s">
        <v>19</v>
      </c>
      <c r="G10" s="15" t="s">
        <v>20</v>
      </c>
      <c r="H10" s="35">
        <v>9374</v>
      </c>
      <c r="I10" s="35">
        <v>9374</v>
      </c>
      <c r="J10" s="228">
        <f t="shared" ref="J10" si="2">IF(I10/H10&gt;100%,100%,I10/H10)</f>
        <v>1</v>
      </c>
      <c r="K10" s="228">
        <f t="shared" ref="K10" si="3">J10</f>
        <v>1</v>
      </c>
      <c r="L10" s="228">
        <f t="shared" ref="L10" si="4">K10</f>
        <v>1</v>
      </c>
      <c r="M10" s="291"/>
      <c r="N10" s="23"/>
    </row>
    <row r="11" spans="1:14" ht="75" customHeight="1" x14ac:dyDescent="0.3">
      <c r="A11" s="309"/>
      <c r="B11" s="301"/>
      <c r="C11" s="56" t="s">
        <v>26</v>
      </c>
      <c r="D11" s="113" t="s">
        <v>14</v>
      </c>
      <c r="E11" s="21" t="s">
        <v>17</v>
      </c>
      <c r="F11" s="21" t="s">
        <v>19</v>
      </c>
      <c r="G11" s="15" t="s">
        <v>20</v>
      </c>
      <c r="H11" s="35">
        <v>23301.5</v>
      </c>
      <c r="I11" s="35">
        <v>23301.5</v>
      </c>
      <c r="J11" s="228">
        <f t="shared" ref="J11" si="5">IF(I11/H11&gt;100%,100%,I11/H11)</f>
        <v>1</v>
      </c>
      <c r="K11" s="228">
        <f t="shared" ref="K11" si="6">J11</f>
        <v>1</v>
      </c>
      <c r="L11" s="228">
        <f t="shared" ref="L11" si="7">K11</f>
        <v>1</v>
      </c>
      <c r="M11" s="291"/>
      <c r="N11" s="23"/>
    </row>
    <row r="12" spans="1:14" ht="75" customHeight="1" x14ac:dyDescent="0.3">
      <c r="A12" s="309"/>
      <c r="B12" s="301"/>
      <c r="C12" s="21" t="s">
        <v>63</v>
      </c>
      <c r="D12" s="113" t="s">
        <v>14</v>
      </c>
      <c r="E12" s="21" t="s">
        <v>17</v>
      </c>
      <c r="F12" s="21" t="s">
        <v>19</v>
      </c>
      <c r="G12" s="33" t="s">
        <v>20</v>
      </c>
      <c r="H12" s="35">
        <v>12159</v>
      </c>
      <c r="I12" s="35">
        <v>12159</v>
      </c>
      <c r="J12" s="228">
        <f t="shared" ref="J12" si="8">IF(I12/H12&gt;100%,100%,I12/H12)</f>
        <v>1</v>
      </c>
      <c r="K12" s="228">
        <f t="shared" ref="K12" si="9">J12</f>
        <v>1</v>
      </c>
      <c r="L12" s="228">
        <f t="shared" ref="L12" si="10">K12</f>
        <v>1</v>
      </c>
      <c r="M12" s="291"/>
      <c r="N12" s="23"/>
    </row>
    <row r="13" spans="1:14" ht="75" customHeight="1" x14ac:dyDescent="0.3">
      <c r="A13" s="309"/>
      <c r="B13" s="301"/>
      <c r="C13" s="21" t="s">
        <v>64</v>
      </c>
      <c r="D13" s="197" t="s">
        <v>14</v>
      </c>
      <c r="E13" s="21" t="s">
        <v>17</v>
      </c>
      <c r="F13" s="21" t="s">
        <v>19</v>
      </c>
      <c r="G13" s="33" t="s">
        <v>20</v>
      </c>
      <c r="H13" s="168">
        <v>3541</v>
      </c>
      <c r="I13" s="168">
        <v>3541</v>
      </c>
      <c r="J13" s="228">
        <f t="shared" ref="J13" si="11">IF(I13/H13&gt;100%,100%,I13/H13)</f>
        <v>1</v>
      </c>
      <c r="K13" s="228">
        <f t="shared" ref="K13" si="12">J13</f>
        <v>1</v>
      </c>
      <c r="L13" s="228">
        <f t="shared" ref="L13" si="13">K13</f>
        <v>1</v>
      </c>
      <c r="M13" s="291"/>
      <c r="N13" s="23"/>
    </row>
    <row r="16" spans="1:14" x14ac:dyDescent="0.3">
      <c r="H16" s="53"/>
    </row>
  </sheetData>
  <autoFilter ref="A6:N11"/>
  <customSheetViews>
    <customSheetView guid="{579F9344-F8B2-4E31-860D-FD03207C230E}" scale="90" showAutoFilter="1" topLeftCell="A10">
      <selection activeCell="J19" sqref="J19"/>
      <pageMargins left="0.7" right="0.7" top="0.75" bottom="0.75" header="0.3" footer="0.3"/>
      <pageSetup paperSize="9" orientation="portrait" r:id="rId1"/>
      <autoFilter ref="A6:N19"/>
    </customSheetView>
    <customSheetView guid="{19C57684-8D4D-4FBE-AAB1-BD4921BD5728}" scale="90" showAutoFilter="1">
      <selection activeCell="J19" sqref="J19"/>
      <pageMargins left="0.7" right="0.7" top="0.75" bottom="0.75" header="0.3" footer="0.3"/>
      <pageSetup paperSize="9" orientation="portrait" r:id="rId2"/>
      <autoFilter ref="A6:N19"/>
    </customSheetView>
  </customSheetViews>
  <mergeCells count="6">
    <mergeCell ref="B1:N1"/>
    <mergeCell ref="B2:N2"/>
    <mergeCell ref="B3:N3"/>
    <mergeCell ref="B7:B13"/>
    <mergeCell ref="A7:A13"/>
    <mergeCell ref="M7:M13"/>
  </mergeCells>
  <pageMargins left="0.70866141732283472" right="0.70866141732283472" top="0.35433070866141736" bottom="0.35433070866141736" header="0.31496062992125984" footer="0.31496062992125984"/>
  <pageSetup paperSize="9" scale="61" fitToHeight="100" orientation="landscape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92D050"/>
    <pageSetUpPr fitToPage="1"/>
  </sheetPr>
  <dimension ref="A1:P15"/>
  <sheetViews>
    <sheetView zoomScale="71" zoomScaleNormal="71" zoomScaleSheetLayoutView="95" workbookViewId="0">
      <selection activeCell="I11" sqref="I11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1.554687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6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6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6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6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35</v>
      </c>
    </row>
    <row r="6" spans="1:16" ht="13.5" thickBot="1" x14ac:dyDescent="0.25">
      <c r="A6" s="164"/>
      <c r="B6" s="3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31">
        <v>11</v>
      </c>
      <c r="M6" s="37">
        <v>12</v>
      </c>
      <c r="N6" s="17">
        <v>13</v>
      </c>
    </row>
    <row r="7" spans="1:16" ht="75" customHeight="1" x14ac:dyDescent="0.3">
      <c r="A7" s="309">
        <v>13</v>
      </c>
      <c r="B7" s="301" t="s">
        <v>39</v>
      </c>
      <c r="C7" s="54" t="s">
        <v>22</v>
      </c>
      <c r="D7" s="113" t="s">
        <v>14</v>
      </c>
      <c r="E7" s="21" t="s">
        <v>17</v>
      </c>
      <c r="F7" s="21" t="s">
        <v>19</v>
      </c>
      <c r="G7" s="15" t="s">
        <v>20</v>
      </c>
      <c r="H7" s="35">
        <v>1925</v>
      </c>
      <c r="I7" s="35">
        <v>1925</v>
      </c>
      <c r="J7" s="228">
        <f t="shared" ref="J7" si="0">IF(I7/H7&gt;100%,100%,I7/H7)</f>
        <v>1</v>
      </c>
      <c r="K7" s="228">
        <f t="shared" ref="K7:L7" si="1">J7</f>
        <v>1</v>
      </c>
      <c r="L7" s="228">
        <f t="shared" si="1"/>
        <v>1</v>
      </c>
      <c r="M7" s="310" t="s">
        <v>71</v>
      </c>
      <c r="N7" s="21"/>
    </row>
    <row r="8" spans="1:16" ht="75" customHeight="1" x14ac:dyDescent="0.3">
      <c r="A8" s="309"/>
      <c r="B8" s="301"/>
      <c r="C8" s="56" t="s">
        <v>23</v>
      </c>
      <c r="D8" s="113" t="s">
        <v>14</v>
      </c>
      <c r="E8" s="21" t="s">
        <v>17</v>
      </c>
      <c r="F8" s="21" t="s">
        <v>19</v>
      </c>
      <c r="G8" s="15" t="s">
        <v>20</v>
      </c>
      <c r="H8" s="35">
        <v>10543.5</v>
      </c>
      <c r="I8" s="35">
        <v>10543.5</v>
      </c>
      <c r="J8" s="228">
        <f t="shared" ref="J8" si="2">IF(I8/H8&gt;100%,100%,I8/H8)</f>
        <v>1</v>
      </c>
      <c r="K8" s="228">
        <f t="shared" ref="K8" si="3">J8</f>
        <v>1</v>
      </c>
      <c r="L8" s="228">
        <f t="shared" ref="L8" si="4">K8</f>
        <v>1</v>
      </c>
      <c r="M8" s="310"/>
      <c r="N8" s="21"/>
    </row>
    <row r="9" spans="1:16" ht="75" customHeight="1" x14ac:dyDescent="0.3">
      <c r="A9" s="309"/>
      <c r="B9" s="301"/>
      <c r="C9" s="56" t="s">
        <v>24</v>
      </c>
      <c r="D9" s="113" t="s">
        <v>14</v>
      </c>
      <c r="E9" s="21" t="s">
        <v>17</v>
      </c>
      <c r="F9" s="21" t="s">
        <v>19</v>
      </c>
      <c r="G9" s="15" t="s">
        <v>20</v>
      </c>
      <c r="H9" s="35">
        <v>14217</v>
      </c>
      <c r="I9" s="35">
        <v>14217</v>
      </c>
      <c r="J9" s="163">
        <f t="shared" ref="J9:J11" si="5">IF(I9/H9&gt;100%,100%,I9/H9)</f>
        <v>1</v>
      </c>
      <c r="K9" s="150">
        <f>J9</f>
        <v>1</v>
      </c>
      <c r="L9" s="121">
        <v>1</v>
      </c>
      <c r="M9" s="310"/>
      <c r="N9" s="21"/>
      <c r="P9" s="13" t="s">
        <v>40</v>
      </c>
    </row>
    <row r="10" spans="1:16" ht="75" customHeight="1" x14ac:dyDescent="0.3">
      <c r="A10" s="309"/>
      <c r="B10" s="301"/>
      <c r="C10" s="56" t="s">
        <v>25</v>
      </c>
      <c r="D10" s="113" t="s">
        <v>14</v>
      </c>
      <c r="E10" s="21" t="s">
        <v>17</v>
      </c>
      <c r="F10" s="21" t="s">
        <v>19</v>
      </c>
      <c r="G10" s="15" t="s">
        <v>20</v>
      </c>
      <c r="H10" s="35">
        <v>14397.59</v>
      </c>
      <c r="I10" s="35">
        <v>14397.5</v>
      </c>
      <c r="J10" s="279">
        <f t="shared" si="5"/>
        <v>0.99999374895381798</v>
      </c>
      <c r="K10" s="228">
        <f t="shared" ref="K10" si="6">J10</f>
        <v>0.99999374895381798</v>
      </c>
      <c r="L10" s="228">
        <f t="shared" ref="L10" si="7">K10</f>
        <v>0.99999374895381798</v>
      </c>
      <c r="M10" s="310"/>
      <c r="N10" s="23"/>
    </row>
    <row r="11" spans="1:16" ht="75" customHeight="1" x14ac:dyDescent="0.3">
      <c r="A11" s="309"/>
      <c r="B11" s="301"/>
      <c r="C11" s="56" t="s">
        <v>26</v>
      </c>
      <c r="D11" s="113" t="s">
        <v>14</v>
      </c>
      <c r="E11" s="21" t="s">
        <v>17</v>
      </c>
      <c r="F11" s="21" t="s">
        <v>19</v>
      </c>
      <c r="G11" s="15" t="s">
        <v>20</v>
      </c>
      <c r="H11" s="35">
        <v>16113.5</v>
      </c>
      <c r="I11" s="35">
        <v>16113.5</v>
      </c>
      <c r="J11" s="163">
        <f t="shared" si="5"/>
        <v>1</v>
      </c>
      <c r="K11" s="150">
        <f>J11</f>
        <v>1</v>
      </c>
      <c r="L11" s="121">
        <v>1</v>
      </c>
      <c r="M11" s="310"/>
      <c r="N11" s="23"/>
    </row>
    <row r="12" spans="1:16" ht="75" customHeight="1" x14ac:dyDescent="0.3">
      <c r="A12" s="309"/>
      <c r="B12" s="301"/>
      <c r="C12" s="56" t="s">
        <v>34</v>
      </c>
      <c r="D12" s="113" t="s">
        <v>14</v>
      </c>
      <c r="E12" s="21" t="s">
        <v>17</v>
      </c>
      <c r="F12" s="21" t="s">
        <v>19</v>
      </c>
      <c r="G12" s="33" t="s">
        <v>20</v>
      </c>
      <c r="H12" s="35">
        <v>4305</v>
      </c>
      <c r="I12" s="35">
        <v>4305</v>
      </c>
      <c r="J12" s="228">
        <f t="shared" ref="J12" si="8">IF(I12/H12&gt;100%,100%,I12/H12)</f>
        <v>1</v>
      </c>
      <c r="K12" s="228">
        <f t="shared" ref="K12" si="9">J12</f>
        <v>1</v>
      </c>
      <c r="L12" s="228">
        <f t="shared" ref="L12" si="10">K12</f>
        <v>1</v>
      </c>
      <c r="M12" s="291"/>
      <c r="N12" s="23"/>
    </row>
    <row r="13" spans="1:16" ht="75" customHeight="1" x14ac:dyDescent="0.3">
      <c r="A13" s="309"/>
      <c r="B13" s="301"/>
      <c r="C13" s="28" t="s">
        <v>63</v>
      </c>
      <c r="D13" s="161" t="s">
        <v>14</v>
      </c>
      <c r="E13" s="21" t="s">
        <v>17</v>
      </c>
      <c r="F13" s="21" t="s">
        <v>19</v>
      </c>
      <c r="G13" s="33" t="s">
        <v>20</v>
      </c>
      <c r="H13" s="35">
        <v>14176.5</v>
      </c>
      <c r="I13" s="35">
        <v>14176.5</v>
      </c>
      <c r="J13" s="228">
        <f t="shared" ref="J13" si="11">IF(I13/H13&gt;100%,100%,I13/H13)</f>
        <v>1</v>
      </c>
      <c r="K13" s="228">
        <f t="shared" ref="K13" si="12">J13</f>
        <v>1</v>
      </c>
      <c r="L13" s="228">
        <f t="shared" ref="L13" si="13">K13</f>
        <v>1</v>
      </c>
      <c r="M13" s="291"/>
      <c r="N13" s="23"/>
    </row>
    <row r="15" spans="1:16" x14ac:dyDescent="0.3">
      <c r="H15" s="53"/>
    </row>
  </sheetData>
  <autoFilter ref="A6:N12"/>
  <customSheetViews>
    <customSheetView guid="{579F9344-F8B2-4E31-860D-FD03207C230E}" scale="90" showAutoFilter="1" topLeftCell="A10">
      <selection activeCell="J20" sqref="J20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>
      <selection activeCell="J20" sqref="J20"/>
      <pageMargins left="0.7" right="0.7" top="0.75" bottom="0.75" header="0.3" footer="0.3"/>
      <pageSetup paperSize="9" orientation="portrait" r:id="rId2"/>
      <autoFilter ref="A6:N20"/>
    </customSheetView>
  </customSheetViews>
  <mergeCells count="6">
    <mergeCell ref="B1:N1"/>
    <mergeCell ref="B2:N2"/>
    <mergeCell ref="B3:N3"/>
    <mergeCell ref="B7:B13"/>
    <mergeCell ref="A7:A13"/>
    <mergeCell ref="M7:M13"/>
  </mergeCells>
  <pageMargins left="0.70866141732283472" right="0.70866141732283472" top="0.35433070866141736" bottom="0.15748031496062992" header="0.31496062992125984" footer="0.31496062992125984"/>
  <pageSetup paperSize="9" scale="47" fitToHeight="100" orientation="landscape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92D050"/>
    <pageSetUpPr fitToPage="1"/>
  </sheetPr>
  <dimension ref="A1:P16"/>
  <sheetViews>
    <sheetView zoomScale="71" zoomScaleNormal="71" zoomScaleSheetLayoutView="91" workbookViewId="0">
      <selection activeCell="I11" sqref="I11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13.44140625" style="13" customWidth="1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6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6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6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6" ht="171.6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35</v>
      </c>
    </row>
    <row r="6" spans="1:16" ht="13.5" thickBot="1" x14ac:dyDescent="0.2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6" ht="75" customHeight="1" x14ac:dyDescent="0.3">
      <c r="A7" s="309">
        <v>14</v>
      </c>
      <c r="B7" s="304" t="s">
        <v>44</v>
      </c>
      <c r="C7" s="54" t="s">
        <v>22</v>
      </c>
      <c r="D7" s="113" t="s">
        <v>14</v>
      </c>
      <c r="E7" s="21" t="s">
        <v>17</v>
      </c>
      <c r="F7" s="21" t="s">
        <v>19</v>
      </c>
      <c r="G7" s="15" t="s">
        <v>20</v>
      </c>
      <c r="H7" s="35">
        <v>451.5</v>
      </c>
      <c r="I7" s="35">
        <v>451.5</v>
      </c>
      <c r="J7" s="228">
        <f t="shared" ref="J7:J13" si="0">IF(I7/H7&gt;100%,100%,I7/H7)</f>
        <v>1</v>
      </c>
      <c r="K7" s="228">
        <f t="shared" ref="K7:L13" si="1">J7</f>
        <v>1</v>
      </c>
      <c r="L7" s="228">
        <f t="shared" si="1"/>
        <v>1</v>
      </c>
      <c r="M7" s="310" t="s">
        <v>71</v>
      </c>
      <c r="N7" s="21"/>
    </row>
    <row r="8" spans="1:16" ht="85.5" customHeight="1" x14ac:dyDescent="0.3">
      <c r="A8" s="309"/>
      <c r="B8" s="305"/>
      <c r="C8" s="56" t="s">
        <v>23</v>
      </c>
      <c r="D8" s="113" t="s">
        <v>14</v>
      </c>
      <c r="E8" s="21" t="s">
        <v>17</v>
      </c>
      <c r="F8" s="21" t="s">
        <v>19</v>
      </c>
      <c r="G8" s="15" t="s">
        <v>20</v>
      </c>
      <c r="H8" s="35">
        <v>10957.5</v>
      </c>
      <c r="I8" s="35">
        <v>10957.5</v>
      </c>
      <c r="J8" s="228">
        <f t="shared" si="0"/>
        <v>1</v>
      </c>
      <c r="K8" s="228">
        <f t="shared" si="1"/>
        <v>1</v>
      </c>
      <c r="L8" s="228">
        <f t="shared" si="1"/>
        <v>1</v>
      </c>
      <c r="M8" s="310"/>
      <c r="N8" s="21"/>
    </row>
    <row r="9" spans="1:16" ht="75" customHeight="1" x14ac:dyDescent="0.3">
      <c r="A9" s="309"/>
      <c r="B9" s="305"/>
      <c r="C9" s="56" t="s">
        <v>24</v>
      </c>
      <c r="D9" s="113" t="s">
        <v>14</v>
      </c>
      <c r="E9" s="21" t="s">
        <v>17</v>
      </c>
      <c r="F9" s="21" t="s">
        <v>19</v>
      </c>
      <c r="G9" s="15" t="s">
        <v>20</v>
      </c>
      <c r="H9" s="35">
        <v>9220</v>
      </c>
      <c r="I9" s="35">
        <v>9220</v>
      </c>
      <c r="J9" s="228">
        <f t="shared" si="0"/>
        <v>1</v>
      </c>
      <c r="K9" s="228">
        <f t="shared" si="1"/>
        <v>1</v>
      </c>
      <c r="L9" s="228">
        <f t="shared" si="1"/>
        <v>1</v>
      </c>
      <c r="M9" s="310"/>
      <c r="N9" s="21"/>
      <c r="P9" s="13" t="s">
        <v>40</v>
      </c>
    </row>
    <row r="10" spans="1:16" ht="89.25" customHeight="1" x14ac:dyDescent="0.3">
      <c r="A10" s="309"/>
      <c r="B10" s="305"/>
      <c r="C10" s="56" t="s">
        <v>25</v>
      </c>
      <c r="D10" s="113" t="s">
        <v>14</v>
      </c>
      <c r="E10" s="21" t="s">
        <v>17</v>
      </c>
      <c r="F10" s="21" t="s">
        <v>19</v>
      </c>
      <c r="G10" s="15" t="s">
        <v>20</v>
      </c>
      <c r="H10" s="35">
        <v>7468.5</v>
      </c>
      <c r="I10" s="35">
        <v>7468.5</v>
      </c>
      <c r="J10" s="228">
        <f t="shared" si="0"/>
        <v>1</v>
      </c>
      <c r="K10" s="228">
        <f t="shared" si="1"/>
        <v>1</v>
      </c>
      <c r="L10" s="228">
        <f t="shared" si="1"/>
        <v>1</v>
      </c>
      <c r="M10" s="310"/>
      <c r="N10" s="23"/>
    </row>
    <row r="11" spans="1:16" ht="96" customHeight="1" x14ac:dyDescent="0.3">
      <c r="A11" s="309"/>
      <c r="B11" s="305"/>
      <c r="C11" s="56" t="s">
        <v>26</v>
      </c>
      <c r="D11" s="113" t="s">
        <v>14</v>
      </c>
      <c r="E11" s="21" t="s">
        <v>17</v>
      </c>
      <c r="F11" s="21" t="s">
        <v>19</v>
      </c>
      <c r="G11" s="15" t="s">
        <v>20</v>
      </c>
      <c r="H11" s="35">
        <v>15823</v>
      </c>
      <c r="I11" s="35">
        <v>15823</v>
      </c>
      <c r="J11" s="228">
        <f t="shared" si="0"/>
        <v>1</v>
      </c>
      <c r="K11" s="228">
        <f t="shared" si="1"/>
        <v>1</v>
      </c>
      <c r="L11" s="228">
        <f t="shared" si="1"/>
        <v>1</v>
      </c>
      <c r="M11" s="310"/>
      <c r="N11" s="23"/>
    </row>
    <row r="12" spans="1:16" ht="75" customHeight="1" x14ac:dyDescent="0.3">
      <c r="A12" s="309"/>
      <c r="B12" s="305"/>
      <c r="C12" s="56" t="s">
        <v>34</v>
      </c>
      <c r="D12" s="113" t="s">
        <v>14</v>
      </c>
      <c r="E12" s="21" t="s">
        <v>17</v>
      </c>
      <c r="F12" s="21" t="s">
        <v>19</v>
      </c>
      <c r="G12" s="33" t="s">
        <v>20</v>
      </c>
      <c r="H12" s="35">
        <v>17146</v>
      </c>
      <c r="I12" s="168">
        <v>17146</v>
      </c>
      <c r="J12" s="228">
        <f t="shared" si="0"/>
        <v>1</v>
      </c>
      <c r="K12" s="228">
        <f t="shared" si="1"/>
        <v>1</v>
      </c>
      <c r="L12" s="228">
        <f t="shared" si="1"/>
        <v>1</v>
      </c>
      <c r="M12" s="291"/>
      <c r="N12" s="23"/>
    </row>
    <row r="13" spans="1:16" ht="83.25" customHeight="1" x14ac:dyDescent="0.3">
      <c r="A13" s="309"/>
      <c r="B13" s="306"/>
      <c r="C13" s="28" t="s">
        <v>63</v>
      </c>
      <c r="D13" s="113" t="s">
        <v>14</v>
      </c>
      <c r="E13" s="21" t="s">
        <v>17</v>
      </c>
      <c r="F13" s="21" t="s">
        <v>19</v>
      </c>
      <c r="G13" s="33" t="s">
        <v>20</v>
      </c>
      <c r="H13" s="35">
        <v>10957.5</v>
      </c>
      <c r="I13" s="35">
        <v>10957.5</v>
      </c>
      <c r="J13" s="228">
        <f t="shared" si="0"/>
        <v>1</v>
      </c>
      <c r="K13" s="228">
        <f t="shared" si="1"/>
        <v>1</v>
      </c>
      <c r="L13" s="228">
        <f t="shared" si="1"/>
        <v>1</v>
      </c>
      <c r="M13" s="291"/>
      <c r="N13" s="23"/>
    </row>
    <row r="16" spans="1:16" x14ac:dyDescent="0.3">
      <c r="H16" s="53"/>
    </row>
  </sheetData>
  <autoFilter ref="A6:N13"/>
  <customSheetViews>
    <customSheetView guid="{579F9344-F8B2-4E31-860D-FD03207C230E}" scale="90" showAutoFilter="1" hiddenRows="1" topLeftCell="A7">
      <selection activeCell="J22" sqref="J22"/>
      <pageMargins left="0.7" right="0.7" top="0.75" bottom="0.75" header="0.3" footer="0.3"/>
      <pageSetup paperSize="9" orientation="portrait" r:id="rId1"/>
      <autoFilter ref="A6:N22"/>
    </customSheetView>
    <customSheetView guid="{19C57684-8D4D-4FBE-AAB1-BD4921BD5728}" scale="90" showAutoFilter="1" hiddenRows="1" topLeftCell="A7">
      <selection activeCell="J22" sqref="J22"/>
      <pageMargins left="0.7" right="0.7" top="0.75" bottom="0.75" header="0.3" footer="0.3"/>
      <pageSetup paperSize="9" orientation="portrait" r:id="rId2"/>
      <autoFilter ref="A6:N22"/>
    </customSheetView>
  </customSheetViews>
  <mergeCells count="6">
    <mergeCell ref="A7:A13"/>
    <mergeCell ref="B1:N1"/>
    <mergeCell ref="B2:N2"/>
    <mergeCell ref="B3:N3"/>
    <mergeCell ref="M7:M13"/>
    <mergeCell ref="B7:B13"/>
  </mergeCells>
  <pageMargins left="0.70866141732283472" right="0.70866141732283472" top="0.74803149606299213" bottom="0.74803149606299213" header="0.31496062992125984" footer="0.31496062992125984"/>
  <pageSetup paperSize="9" scale="46" fitToHeight="100" orientation="landscape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rgb="FF92D050"/>
    <pageSetUpPr fitToPage="1"/>
  </sheetPr>
  <dimension ref="A1:N14"/>
  <sheetViews>
    <sheetView zoomScale="80" zoomScaleNormal="80" zoomScaleSheetLayoutView="90" workbookViewId="0">
      <selection activeCell="I10" sqref="I10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35.10937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9.109375" style="13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4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4" spans="1:14" ht="12.75" x14ac:dyDescent="0.2">
      <c r="B4" s="13" t="s">
        <v>72</v>
      </c>
    </row>
    <row r="5" spans="1:14" ht="198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35</v>
      </c>
    </row>
    <row r="6" spans="1:14" ht="13.5" thickBot="1" x14ac:dyDescent="0.25">
      <c r="A6" s="164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31">
        <v>11</v>
      </c>
      <c r="M6" s="37">
        <v>12</v>
      </c>
      <c r="N6" s="17">
        <v>13</v>
      </c>
    </row>
    <row r="7" spans="1:14" ht="101.25" customHeight="1" x14ac:dyDescent="0.3">
      <c r="A7" s="309">
        <v>15</v>
      </c>
      <c r="B7" s="298" t="s">
        <v>45</v>
      </c>
      <c r="C7" s="56" t="s">
        <v>23</v>
      </c>
      <c r="D7" s="113" t="s">
        <v>14</v>
      </c>
      <c r="E7" s="21" t="s">
        <v>17</v>
      </c>
      <c r="F7" s="21" t="s">
        <v>19</v>
      </c>
      <c r="G7" s="15" t="s">
        <v>20</v>
      </c>
      <c r="H7" s="168">
        <v>8849.5</v>
      </c>
      <c r="I7" s="168">
        <v>8849.5</v>
      </c>
      <c r="J7" s="228">
        <f t="shared" ref="J7" si="0">IF(I7/H7&gt;100%,100%,I7/H7)</f>
        <v>1</v>
      </c>
      <c r="K7" s="228">
        <f t="shared" ref="K7:L7" si="1">J7</f>
        <v>1</v>
      </c>
      <c r="L7" s="228">
        <f t="shared" si="1"/>
        <v>1</v>
      </c>
      <c r="M7" s="291" t="s">
        <v>145</v>
      </c>
      <c r="N7" s="21"/>
    </row>
    <row r="8" spans="1:14" ht="74.25" customHeight="1" x14ac:dyDescent="0.3">
      <c r="A8" s="309"/>
      <c r="B8" s="298"/>
      <c r="C8" s="56" t="s">
        <v>24</v>
      </c>
      <c r="D8" s="113" t="s">
        <v>14</v>
      </c>
      <c r="E8" s="21" t="s">
        <v>17</v>
      </c>
      <c r="F8" s="21" t="s">
        <v>19</v>
      </c>
      <c r="G8" s="15" t="s">
        <v>20</v>
      </c>
      <c r="H8" s="168">
        <v>7235.5</v>
      </c>
      <c r="I8" s="168">
        <v>7235.5</v>
      </c>
      <c r="J8" s="228">
        <f t="shared" ref="J8:J11" si="2">IF(I8/H8&gt;100%,100%,I8/H8)</f>
        <v>1</v>
      </c>
      <c r="K8" s="228">
        <f t="shared" ref="K8:K11" si="3">J8</f>
        <v>1</v>
      </c>
      <c r="L8" s="228">
        <f t="shared" ref="L8:L11" si="4">K8</f>
        <v>1</v>
      </c>
      <c r="M8" s="291"/>
      <c r="N8" s="21"/>
    </row>
    <row r="9" spans="1:14" ht="86.25" customHeight="1" x14ac:dyDescent="0.3">
      <c r="A9" s="309"/>
      <c r="B9" s="298"/>
      <c r="C9" s="56" t="s">
        <v>25</v>
      </c>
      <c r="D9" s="113" t="s">
        <v>14</v>
      </c>
      <c r="E9" s="21" t="s">
        <v>17</v>
      </c>
      <c r="F9" s="21" t="s">
        <v>19</v>
      </c>
      <c r="G9" s="33" t="s">
        <v>20</v>
      </c>
      <c r="H9" s="168">
        <v>2572</v>
      </c>
      <c r="I9" s="168">
        <v>2572</v>
      </c>
      <c r="J9" s="228">
        <f t="shared" si="2"/>
        <v>1</v>
      </c>
      <c r="K9" s="228">
        <f t="shared" si="3"/>
        <v>1</v>
      </c>
      <c r="L9" s="228">
        <f t="shared" si="4"/>
        <v>1</v>
      </c>
      <c r="M9" s="291"/>
      <c r="N9" s="23"/>
    </row>
    <row r="10" spans="1:14" ht="88.5" customHeight="1" x14ac:dyDescent="0.3">
      <c r="A10" s="309"/>
      <c r="B10" s="298"/>
      <c r="C10" s="56" t="s">
        <v>26</v>
      </c>
      <c r="D10" s="113" t="s">
        <v>14</v>
      </c>
      <c r="E10" s="21" t="s">
        <v>17</v>
      </c>
      <c r="F10" s="21" t="s">
        <v>19</v>
      </c>
      <c r="G10" s="15" t="s">
        <v>20</v>
      </c>
      <c r="H10" s="168">
        <v>8223</v>
      </c>
      <c r="I10" s="168">
        <v>8223</v>
      </c>
      <c r="J10" s="228">
        <f t="shared" si="2"/>
        <v>1</v>
      </c>
      <c r="K10" s="228">
        <f t="shared" si="3"/>
        <v>1</v>
      </c>
      <c r="L10" s="228">
        <f t="shared" si="4"/>
        <v>1</v>
      </c>
      <c r="M10" s="291"/>
      <c r="N10" s="23"/>
    </row>
    <row r="11" spans="1:14" ht="74.25" customHeight="1" x14ac:dyDescent="0.3">
      <c r="A11" s="309"/>
      <c r="B11" s="298"/>
      <c r="C11" s="28" t="s">
        <v>34</v>
      </c>
      <c r="D11" s="113" t="s">
        <v>14</v>
      </c>
      <c r="E11" s="21" t="s">
        <v>17</v>
      </c>
      <c r="F11" s="21" t="s">
        <v>19</v>
      </c>
      <c r="G11" s="15" t="s">
        <v>20</v>
      </c>
      <c r="H11" s="168">
        <v>31551</v>
      </c>
      <c r="I11" s="168">
        <v>31551</v>
      </c>
      <c r="J11" s="228">
        <f t="shared" si="2"/>
        <v>1</v>
      </c>
      <c r="K11" s="228">
        <f t="shared" si="3"/>
        <v>1</v>
      </c>
      <c r="L11" s="228">
        <f t="shared" si="4"/>
        <v>1</v>
      </c>
      <c r="M11" s="291"/>
      <c r="N11" s="23"/>
    </row>
    <row r="12" spans="1:14" x14ac:dyDescent="0.3">
      <c r="H12" s="26"/>
      <c r="I12" s="26"/>
    </row>
    <row r="14" spans="1:14" x14ac:dyDescent="0.3">
      <c r="H14" s="53"/>
    </row>
  </sheetData>
  <autoFilter ref="A6:N11"/>
  <customSheetViews>
    <customSheetView guid="{579F9344-F8B2-4E31-860D-FD03207C230E}" scale="90" showAutoFilter="1" topLeftCell="A10">
      <selection activeCell="N7" sqref="N7:N8"/>
      <pageMargins left="0.7" right="0.7" top="0.75" bottom="0.75" header="0.3" footer="0.3"/>
      <pageSetup paperSize="9" orientation="portrait" r:id="rId1"/>
      <autoFilter ref="A6:N26"/>
    </customSheetView>
    <customSheetView guid="{19C57684-8D4D-4FBE-AAB1-BD4921BD5728}" scale="90" showAutoFilter="1" topLeftCell="A10">
      <selection activeCell="N7" sqref="N7:N8"/>
      <pageMargins left="0.7" right="0.7" top="0.75" bottom="0.75" header="0.3" footer="0.3"/>
      <pageSetup paperSize="9" orientation="portrait" r:id="rId2"/>
      <autoFilter ref="A6:N27"/>
    </customSheetView>
  </customSheetViews>
  <mergeCells count="6">
    <mergeCell ref="B1:N1"/>
    <mergeCell ref="B2:N2"/>
    <mergeCell ref="B3:N3"/>
    <mergeCell ref="B7:B11"/>
    <mergeCell ref="A7:A11"/>
    <mergeCell ref="M7:M11"/>
  </mergeCells>
  <pageMargins left="0.70866141732283472" right="0.70866141732283472" top="0.35433070866141736" bottom="0.35433070866141736" header="0.31496062992125984" footer="0.31496062992125984"/>
  <pageSetup paperSize="9" scale="60" fitToHeight="100" orientation="landscape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92D050"/>
    <pageSetUpPr fitToPage="1"/>
  </sheetPr>
  <dimension ref="A1:N16"/>
  <sheetViews>
    <sheetView zoomScale="90" zoomScaleNormal="90" workbookViewId="0">
      <selection activeCell="B3" sqref="B3:N3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1.6640625" style="13" customWidth="1"/>
    <col min="9" max="9" width="11.6640625" style="13" bestFit="1" customWidth="1"/>
    <col min="10" max="10" width="9.109375" style="13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4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98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35</v>
      </c>
    </row>
    <row r="6" spans="1:14" ht="13.5" thickBot="1" x14ac:dyDescent="0.2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18">
        <v>11</v>
      </c>
      <c r="M6" s="17">
        <v>12</v>
      </c>
      <c r="N6" s="17">
        <v>13</v>
      </c>
    </row>
    <row r="7" spans="1:14" ht="144" customHeight="1" x14ac:dyDescent="0.3">
      <c r="A7" s="123">
        <v>16</v>
      </c>
      <c r="B7" s="122" t="s">
        <v>46</v>
      </c>
      <c r="C7" s="81" t="s">
        <v>34</v>
      </c>
      <c r="D7" s="33" t="s">
        <v>14</v>
      </c>
      <c r="E7" s="105" t="s">
        <v>17</v>
      </c>
      <c r="F7" s="105" t="s">
        <v>19</v>
      </c>
      <c r="G7" s="15" t="s">
        <v>20</v>
      </c>
      <c r="H7" s="35">
        <v>139527.5</v>
      </c>
      <c r="I7" s="168">
        <v>139527.5</v>
      </c>
      <c r="J7" s="34">
        <f t="shared" ref="J7" si="0">IF(I7/H7&gt;100%,100%,I7/H7)</f>
        <v>1</v>
      </c>
      <c r="K7" s="22">
        <v>1</v>
      </c>
      <c r="L7" s="22">
        <v>1</v>
      </c>
      <c r="M7" s="99" t="s">
        <v>71</v>
      </c>
      <c r="N7" s="23"/>
    </row>
    <row r="8" spans="1:14" x14ac:dyDescent="0.3">
      <c r="A8" s="26"/>
    </row>
    <row r="9" spans="1:14" x14ac:dyDescent="0.3">
      <c r="A9" s="26"/>
    </row>
    <row r="10" spans="1:14" x14ac:dyDescent="0.3">
      <c r="A10" s="26"/>
    </row>
    <row r="11" spans="1:14" x14ac:dyDescent="0.3">
      <c r="A11" s="26"/>
    </row>
    <row r="12" spans="1:14" x14ac:dyDescent="0.3">
      <c r="A12" s="26"/>
    </row>
    <row r="13" spans="1:14" x14ac:dyDescent="0.3">
      <c r="A13" s="26"/>
    </row>
    <row r="15" spans="1:14" x14ac:dyDescent="0.3">
      <c r="B15" s="300"/>
    </row>
    <row r="16" spans="1:14" ht="6.75" customHeight="1" x14ac:dyDescent="0.3">
      <c r="B16" s="300"/>
    </row>
  </sheetData>
  <autoFilter ref="A6:N7"/>
  <customSheetViews>
    <customSheetView guid="{579F9344-F8B2-4E31-860D-FD03207C230E}" scale="90" showAutoFilter="1">
      <selection activeCell="N8" sqref="N8"/>
      <pageMargins left="0.7" right="0.7" top="0.75" bottom="0.75" header="0.3" footer="0.3"/>
      <pageSetup paperSize="9" orientation="portrait" r:id="rId1"/>
      <autoFilter ref="A6:N12"/>
    </customSheetView>
    <customSheetView guid="{19C57684-8D4D-4FBE-AAB1-BD4921BD5728}" scale="90" showAutoFilter="1">
      <selection activeCell="B3" sqref="B3:N3"/>
      <pageMargins left="0.7" right="0.7" top="0.75" bottom="0.75" header="0.3" footer="0.3"/>
      <pageSetup paperSize="9" orientation="portrait" r:id="rId2"/>
      <autoFilter ref="A6:N12"/>
    </customSheetView>
  </customSheetViews>
  <mergeCells count="4">
    <mergeCell ref="B15:B16"/>
    <mergeCell ref="B1:N1"/>
    <mergeCell ref="B2:N2"/>
    <mergeCell ref="B3:N3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92D050"/>
    <pageSetUpPr fitToPage="1"/>
  </sheetPr>
  <dimension ref="A1:N14"/>
  <sheetViews>
    <sheetView zoomScale="90" zoomScaleNormal="90" workbookViewId="0">
      <selection activeCell="J8" sqref="J8"/>
    </sheetView>
  </sheetViews>
  <sheetFormatPr defaultColWidth="9.109375" defaultRowHeight="13.8" x14ac:dyDescent="0.3"/>
  <cols>
    <col min="1" max="1" width="5.88671875" style="13" customWidth="1"/>
    <col min="2" max="2" width="15.6640625" style="13" customWidth="1"/>
    <col min="3" max="3" width="22.6640625" style="13" customWidth="1"/>
    <col min="4" max="4" width="10.33203125" style="13" customWidth="1"/>
    <col min="5" max="5" width="11" style="13" customWidth="1"/>
    <col min="6" max="6" width="29.44140625" style="13" customWidth="1"/>
    <col min="7" max="7" width="9.109375" style="13"/>
    <col min="8" max="8" width="10.44140625" style="13" customWidth="1"/>
    <col min="9" max="9" width="11.6640625" style="13" bestFit="1" customWidth="1"/>
    <col min="10" max="10" width="9.109375" style="13"/>
    <col min="11" max="11" width="12.44140625" style="24" customWidth="1"/>
    <col min="12" max="12" width="10.33203125" style="24" bestFit="1" customWidth="1"/>
    <col min="13" max="13" width="14.109375" style="13" customWidth="1"/>
    <col min="14" max="14" width="39.88671875" style="13" customWidth="1"/>
    <col min="15" max="16384" width="9.109375" style="13"/>
  </cols>
  <sheetData>
    <row r="1" spans="1:14" ht="15.6" x14ac:dyDescent="0.3">
      <c r="B1" s="294" t="s">
        <v>0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4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98" x14ac:dyDescent="0.3">
      <c r="A5" s="14" t="s">
        <v>1</v>
      </c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10</v>
      </c>
      <c r="K5" s="15" t="s">
        <v>11</v>
      </c>
      <c r="L5" s="15" t="s">
        <v>12</v>
      </c>
      <c r="M5" s="14" t="s">
        <v>13</v>
      </c>
      <c r="N5" s="14" t="s">
        <v>35</v>
      </c>
    </row>
    <row r="6" spans="1:14" ht="13.5" thickBot="1" x14ac:dyDescent="0.25">
      <c r="A6" s="16"/>
      <c r="B6" s="17">
        <v>1</v>
      </c>
      <c r="C6" s="17">
        <v>2</v>
      </c>
      <c r="D6" s="17">
        <v>3</v>
      </c>
      <c r="E6" s="17">
        <v>4</v>
      </c>
      <c r="F6" s="17">
        <v>5</v>
      </c>
      <c r="G6" s="17">
        <v>6</v>
      </c>
      <c r="H6" s="17">
        <v>7</v>
      </c>
      <c r="I6" s="17">
        <v>8</v>
      </c>
      <c r="J6" s="17">
        <v>9</v>
      </c>
      <c r="K6" s="18">
        <v>10</v>
      </c>
      <c r="L6" s="31">
        <v>11</v>
      </c>
      <c r="M6" s="17">
        <v>12</v>
      </c>
      <c r="N6" s="17">
        <v>13</v>
      </c>
    </row>
    <row r="7" spans="1:14" ht="56.25" customHeight="1" x14ac:dyDescent="0.3">
      <c r="A7" s="315">
        <v>17</v>
      </c>
      <c r="B7" s="304" t="s">
        <v>47</v>
      </c>
      <c r="C7" s="54" t="s">
        <v>22</v>
      </c>
      <c r="D7" s="197" t="s">
        <v>14</v>
      </c>
      <c r="E7" s="21" t="s">
        <v>17</v>
      </c>
      <c r="F7" s="21" t="s">
        <v>19</v>
      </c>
      <c r="G7" s="33" t="s">
        <v>20</v>
      </c>
      <c r="H7" s="168">
        <v>25293</v>
      </c>
      <c r="I7" s="168">
        <v>25293</v>
      </c>
      <c r="J7" s="194">
        <f t="shared" ref="J7:J8" si="0">IF(I7/H7&gt;100%,100%,I7/H7)</f>
        <v>1</v>
      </c>
      <c r="K7" s="198">
        <f>J7</f>
        <v>1</v>
      </c>
      <c r="L7" s="198">
        <f>K7</f>
        <v>1</v>
      </c>
      <c r="M7" s="317" t="s">
        <v>144</v>
      </c>
      <c r="N7" s="37"/>
    </row>
    <row r="8" spans="1:14" ht="82.5" customHeight="1" x14ac:dyDescent="0.3">
      <c r="A8" s="316"/>
      <c r="B8" s="306"/>
      <c r="C8" s="28" t="s">
        <v>34</v>
      </c>
      <c r="D8" s="33" t="s">
        <v>14</v>
      </c>
      <c r="E8" s="107" t="s">
        <v>17</v>
      </c>
      <c r="F8" s="107" t="s">
        <v>19</v>
      </c>
      <c r="G8" s="15" t="s">
        <v>20</v>
      </c>
      <c r="H8" s="152">
        <v>109636.3</v>
      </c>
      <c r="I8" s="152">
        <v>109631.2</v>
      </c>
      <c r="J8" s="249">
        <f t="shared" si="0"/>
        <v>0.99995348256006444</v>
      </c>
      <c r="K8" s="22">
        <v>1</v>
      </c>
      <c r="L8" s="104">
        <v>1</v>
      </c>
      <c r="M8" s="307"/>
      <c r="N8" s="23"/>
    </row>
    <row r="9" spans="1:14" x14ac:dyDescent="0.3">
      <c r="A9" s="26"/>
    </row>
    <row r="10" spans="1:14" x14ac:dyDescent="0.3">
      <c r="A10" s="26"/>
    </row>
    <row r="11" spans="1:14" x14ac:dyDescent="0.3">
      <c r="A11" s="26"/>
    </row>
    <row r="12" spans="1:14" x14ac:dyDescent="0.3">
      <c r="A12" s="26"/>
      <c r="B12" s="300"/>
      <c r="I12" s="270"/>
    </row>
    <row r="13" spans="1:14" ht="21" customHeight="1" x14ac:dyDescent="0.3">
      <c r="A13" s="26"/>
      <c r="B13" s="300"/>
    </row>
    <row r="14" spans="1:14" x14ac:dyDescent="0.3">
      <c r="A14" s="26"/>
      <c r="I14" s="270"/>
    </row>
  </sheetData>
  <autoFilter ref="A6:N8"/>
  <customSheetViews>
    <customSheetView guid="{579F9344-F8B2-4E31-860D-FD03207C230E}" scale="90" showAutoFilter="1">
      <selection activeCell="S13" sqref="S13"/>
      <pageMargins left="0.7" right="0.7" top="0.75" bottom="0.75" header="0.3" footer="0.3"/>
      <pageSetup paperSize="9" orientation="portrait" r:id="rId1"/>
      <autoFilter ref="A6:N14"/>
    </customSheetView>
    <customSheetView guid="{19C57684-8D4D-4FBE-AAB1-BD4921BD5728}" scale="90" showAutoFilter="1">
      <selection activeCell="S13" sqref="S13"/>
      <pageMargins left="0.7" right="0.7" top="0.75" bottom="0.75" header="0.3" footer="0.3"/>
      <pageSetup paperSize="9" orientation="portrait" r:id="rId2"/>
      <autoFilter ref="A6:N14"/>
    </customSheetView>
  </customSheetViews>
  <mergeCells count="7">
    <mergeCell ref="A7:A8"/>
    <mergeCell ref="M7:M8"/>
    <mergeCell ref="B12:B13"/>
    <mergeCell ref="B1:N1"/>
    <mergeCell ref="B2:N2"/>
    <mergeCell ref="B3:N3"/>
    <mergeCell ref="B7:B8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pageSetUpPr fitToPage="1"/>
  </sheetPr>
  <dimension ref="A1:P22"/>
  <sheetViews>
    <sheetView topLeftCell="A3" zoomScale="78" zoomScaleNormal="78" workbookViewId="0">
      <selection activeCell="B15" sqref="B15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3.109375" style="26" customWidth="1"/>
    <col min="9" max="9" width="11.6640625" style="26" bestFit="1" customWidth="1"/>
    <col min="10" max="10" width="10.6640625" style="26" customWidth="1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6" ht="15.6" x14ac:dyDescent="0.3">
      <c r="B1" s="292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6" ht="15.6" x14ac:dyDescent="0.3">
      <c r="B2" s="318" t="s">
        <v>194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6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6" ht="171.6" x14ac:dyDescent="0.3">
      <c r="A5" s="6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4" t="s">
        <v>8</v>
      </c>
      <c r="I5" s="64" t="s">
        <v>9</v>
      </c>
      <c r="J5" s="64" t="s">
        <v>10</v>
      </c>
      <c r="K5" s="65" t="s">
        <v>11</v>
      </c>
      <c r="L5" s="65" t="s">
        <v>12</v>
      </c>
      <c r="M5" s="64" t="s">
        <v>13</v>
      </c>
      <c r="N5" s="64" t="s">
        <v>35</v>
      </c>
    </row>
    <row r="6" spans="1:16" ht="13.5" thickBot="1" x14ac:dyDescent="0.25">
      <c r="A6" s="73"/>
      <c r="B6" s="144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74">
        <v>10</v>
      </c>
      <c r="L6" s="67">
        <v>11</v>
      </c>
      <c r="M6" s="201">
        <v>12</v>
      </c>
      <c r="N6" s="66">
        <v>13</v>
      </c>
    </row>
    <row r="7" spans="1:16" ht="62.25" customHeight="1" x14ac:dyDescent="0.3">
      <c r="A7" s="311">
        <v>18</v>
      </c>
      <c r="B7" s="285" t="s">
        <v>197</v>
      </c>
      <c r="C7" s="324" t="s">
        <v>66</v>
      </c>
      <c r="D7" s="285" t="s">
        <v>14</v>
      </c>
      <c r="E7" s="28" t="s">
        <v>15</v>
      </c>
      <c r="F7" s="68" t="s">
        <v>140</v>
      </c>
      <c r="G7" s="69" t="s">
        <v>16</v>
      </c>
      <c r="H7" s="95">
        <v>18.5</v>
      </c>
      <c r="I7" s="95">
        <v>18</v>
      </c>
      <c r="J7" s="173">
        <f t="shared" ref="J7:J14" si="0">IF(I7/H7&gt;100%,100%,I7/H7)</f>
        <v>0.97297297297297303</v>
      </c>
      <c r="K7" s="143">
        <f t="shared" ref="K7:K12" si="1">J7</f>
        <v>0.97297297297297303</v>
      </c>
      <c r="L7" s="328">
        <f>(J7+J8)/2</f>
        <v>0.98648648648648651</v>
      </c>
      <c r="M7" s="310" t="s">
        <v>139</v>
      </c>
      <c r="N7" s="21"/>
      <c r="O7" s="237"/>
    </row>
    <row r="8" spans="1:16" ht="30.75" customHeight="1" x14ac:dyDescent="0.3">
      <c r="A8" s="312"/>
      <c r="B8" s="332"/>
      <c r="C8" s="325"/>
      <c r="D8" s="331"/>
      <c r="E8" s="28" t="s">
        <v>17</v>
      </c>
      <c r="F8" s="28" t="s">
        <v>48</v>
      </c>
      <c r="G8" s="145" t="s">
        <v>49</v>
      </c>
      <c r="H8" s="95">
        <v>1148065</v>
      </c>
      <c r="I8" s="95">
        <v>1157210</v>
      </c>
      <c r="J8" s="173">
        <f t="shared" si="0"/>
        <v>1</v>
      </c>
      <c r="K8" s="143">
        <f t="shared" si="1"/>
        <v>1</v>
      </c>
      <c r="L8" s="329"/>
      <c r="M8" s="310"/>
      <c r="N8" s="21"/>
    </row>
    <row r="9" spans="1:16" ht="46.5" customHeight="1" x14ac:dyDescent="0.3">
      <c r="A9" s="312"/>
      <c r="B9" s="333"/>
      <c r="C9" s="321" t="s">
        <v>67</v>
      </c>
      <c r="D9" s="285" t="s">
        <v>14</v>
      </c>
      <c r="E9" s="28" t="s">
        <v>15</v>
      </c>
      <c r="F9" s="68" t="s">
        <v>106</v>
      </c>
      <c r="G9" s="69" t="s">
        <v>16</v>
      </c>
      <c r="H9" s="181">
        <v>7.5</v>
      </c>
      <c r="I9" s="182">
        <v>13.4</v>
      </c>
      <c r="J9" s="173">
        <f t="shared" si="0"/>
        <v>1</v>
      </c>
      <c r="K9" s="143">
        <f t="shared" si="1"/>
        <v>1</v>
      </c>
      <c r="L9" s="320">
        <v>1</v>
      </c>
      <c r="M9" s="327"/>
      <c r="N9" s="28"/>
      <c r="O9" s="77"/>
    </row>
    <row r="10" spans="1:16" ht="48.75" customHeight="1" x14ac:dyDescent="0.3">
      <c r="A10" s="312"/>
      <c r="B10" s="333"/>
      <c r="C10" s="326"/>
      <c r="D10" s="331"/>
      <c r="E10" s="28" t="s">
        <v>17</v>
      </c>
      <c r="F10" s="28" t="s">
        <v>48</v>
      </c>
      <c r="G10" s="65" t="s">
        <v>49</v>
      </c>
      <c r="H10" s="175">
        <v>43000</v>
      </c>
      <c r="I10" s="175">
        <v>51290</v>
      </c>
      <c r="J10" s="173">
        <f t="shared" si="0"/>
        <v>1</v>
      </c>
      <c r="K10" s="97">
        <f t="shared" si="1"/>
        <v>1</v>
      </c>
      <c r="L10" s="330"/>
      <c r="M10" s="327"/>
      <c r="N10" s="28"/>
    </row>
    <row r="11" spans="1:16" ht="49.5" customHeight="1" x14ac:dyDescent="0.3">
      <c r="A11" s="312"/>
      <c r="B11" s="333"/>
      <c r="C11" s="321" t="s">
        <v>50</v>
      </c>
      <c r="D11" s="285" t="s">
        <v>14</v>
      </c>
      <c r="E11" s="28" t="s">
        <v>15</v>
      </c>
      <c r="F11" s="68" t="s">
        <v>140</v>
      </c>
      <c r="G11" s="69" t="s">
        <v>16</v>
      </c>
      <c r="H11" s="182">
        <v>16.600000000000001</v>
      </c>
      <c r="I11" s="181">
        <v>113.1</v>
      </c>
      <c r="J11" s="242">
        <v>1</v>
      </c>
      <c r="K11" s="97">
        <f t="shared" si="1"/>
        <v>1</v>
      </c>
      <c r="L11" s="320">
        <v>1</v>
      </c>
      <c r="M11" s="327"/>
      <c r="N11" s="28"/>
      <c r="O11" s="77"/>
    </row>
    <row r="12" spans="1:16" ht="45" customHeight="1" x14ac:dyDescent="0.3">
      <c r="A12" s="312"/>
      <c r="B12" s="333"/>
      <c r="C12" s="322"/>
      <c r="D12" s="331"/>
      <c r="E12" s="28" t="s">
        <v>17</v>
      </c>
      <c r="F12" s="28" t="s">
        <v>48</v>
      </c>
      <c r="G12" s="65" t="s">
        <v>49</v>
      </c>
      <c r="H12" s="175">
        <v>39140</v>
      </c>
      <c r="I12" s="175">
        <v>73846</v>
      </c>
      <c r="J12" s="173">
        <f t="shared" si="0"/>
        <v>1</v>
      </c>
      <c r="K12" s="97">
        <f t="shared" si="1"/>
        <v>1</v>
      </c>
      <c r="L12" s="330"/>
      <c r="M12" s="327"/>
      <c r="N12" s="72"/>
      <c r="O12" s="77"/>
      <c r="P12" s="237"/>
    </row>
    <row r="13" spans="1:16" ht="35.25" customHeight="1" x14ac:dyDescent="0.3">
      <c r="A13" s="312"/>
      <c r="B13" s="333"/>
      <c r="C13" s="323" t="s">
        <v>150</v>
      </c>
      <c r="D13" s="319" t="s">
        <v>30</v>
      </c>
      <c r="E13" s="28" t="s">
        <v>15</v>
      </c>
      <c r="F13" s="28" t="s">
        <v>151</v>
      </c>
      <c r="G13" s="65" t="s">
        <v>16</v>
      </c>
      <c r="H13" s="171">
        <v>100</v>
      </c>
      <c r="I13" s="171">
        <v>100</v>
      </c>
      <c r="J13" s="173">
        <f t="shared" si="0"/>
        <v>1</v>
      </c>
      <c r="K13" s="97">
        <v>1</v>
      </c>
      <c r="L13" s="320">
        <f>(J13+J14)/2</f>
        <v>1</v>
      </c>
      <c r="M13" s="327"/>
      <c r="N13" s="72"/>
    </row>
    <row r="14" spans="1:16" ht="35.25" customHeight="1" x14ac:dyDescent="0.3">
      <c r="A14" s="312"/>
      <c r="B14" s="333"/>
      <c r="C14" s="323"/>
      <c r="D14" s="319"/>
      <c r="E14" s="28" t="s">
        <v>17</v>
      </c>
      <c r="F14" s="28" t="s">
        <v>152</v>
      </c>
      <c r="G14" s="65" t="s">
        <v>18</v>
      </c>
      <c r="H14" s="181">
        <v>8850</v>
      </c>
      <c r="I14" s="181">
        <v>20533</v>
      </c>
      <c r="J14" s="173">
        <f t="shared" si="0"/>
        <v>1</v>
      </c>
      <c r="K14" s="97">
        <f>J14</f>
        <v>1</v>
      </c>
      <c r="L14" s="320"/>
      <c r="M14" s="327"/>
      <c r="N14" s="72"/>
    </row>
    <row r="16" spans="1:16" x14ac:dyDescent="0.3">
      <c r="H16" s="180"/>
    </row>
    <row r="17" spans="5:8" ht="26.25" customHeight="1" x14ac:dyDescent="0.3">
      <c r="H17" s="178"/>
    </row>
    <row r="18" spans="5:8" x14ac:dyDescent="0.3">
      <c r="H18" s="178"/>
    </row>
    <row r="19" spans="5:8" x14ac:dyDescent="0.3">
      <c r="E19" s="93"/>
      <c r="F19" s="94"/>
      <c r="H19" s="180"/>
    </row>
    <row r="20" spans="5:8" x14ac:dyDescent="0.3">
      <c r="E20" s="93"/>
      <c r="F20" s="93"/>
    </row>
    <row r="21" spans="5:8" x14ac:dyDescent="0.3">
      <c r="E21" s="93"/>
      <c r="F21" s="90"/>
    </row>
    <row r="22" spans="5:8" x14ac:dyDescent="0.3">
      <c r="E22" s="93"/>
      <c r="F22" s="90"/>
    </row>
  </sheetData>
  <autoFilter ref="A6:N14"/>
  <customSheetViews>
    <customSheetView guid="{579F9344-F8B2-4E31-860D-FD03207C230E}" scale="90" showAutoFilter="1" topLeftCell="A7">
      <selection activeCell="L7" sqref="L7:L9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>
      <selection activeCell="L7" sqref="L7:L9"/>
      <pageMargins left="0.7" right="0.7" top="0.75" bottom="0.75" header="0.3" footer="0.3"/>
      <pageSetup paperSize="9" orientation="portrait" r:id="rId2"/>
      <autoFilter ref="A6:N20"/>
    </customSheetView>
  </customSheetViews>
  <mergeCells count="18">
    <mergeCell ref="A7:A14"/>
    <mergeCell ref="B7:B14"/>
    <mergeCell ref="D7:D8"/>
    <mergeCell ref="B1:N1"/>
    <mergeCell ref="B2:N2"/>
    <mergeCell ref="B3:N3"/>
    <mergeCell ref="D13:D14"/>
    <mergeCell ref="L13:L14"/>
    <mergeCell ref="C11:C12"/>
    <mergeCell ref="C13:C14"/>
    <mergeCell ref="C7:C8"/>
    <mergeCell ref="C9:C10"/>
    <mergeCell ref="M7:M14"/>
    <mergeCell ref="L7:L8"/>
    <mergeCell ref="L9:L10"/>
    <mergeCell ref="D9:D10"/>
    <mergeCell ref="D11:D12"/>
    <mergeCell ref="L11:L12"/>
  </mergeCells>
  <pageMargins left="0.70866141732283472" right="0.70866141732283472" top="0.15748031496062992" bottom="0.15748031496062992" header="0.31496062992125984" footer="0.31496062992125984"/>
  <pageSetup paperSize="9" scale="60" fitToHeight="100" orientation="landscape"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rgb="FF92D050"/>
    <pageSetUpPr fitToPage="1"/>
  </sheetPr>
  <dimension ref="A1:P25"/>
  <sheetViews>
    <sheetView zoomScale="90" zoomScaleNormal="90" zoomScaleSheetLayoutView="89" workbookViewId="0">
      <selection activeCell="I11" sqref="I11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0.5546875" style="26" bestFit="1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11.6640625" style="26" customWidth="1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6" ht="15.6" x14ac:dyDescent="0.3">
      <c r="B1" s="292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6" ht="15.6" x14ac:dyDescent="0.3">
      <c r="B2" s="318" t="s">
        <v>194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6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6" ht="171.6" x14ac:dyDescent="0.3">
      <c r="A5" s="6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4" t="s">
        <v>8</v>
      </c>
      <c r="I5" s="64" t="s">
        <v>9</v>
      </c>
      <c r="J5" s="64" t="s">
        <v>10</v>
      </c>
      <c r="K5" s="65" t="s">
        <v>11</v>
      </c>
      <c r="L5" s="65" t="s">
        <v>12</v>
      </c>
      <c r="M5" s="64" t="s">
        <v>13</v>
      </c>
      <c r="N5" s="64" t="s">
        <v>35</v>
      </c>
    </row>
    <row r="6" spans="1:16" ht="13.5" thickBot="1" x14ac:dyDescent="0.25">
      <c r="A6" s="73"/>
      <c r="B6" s="201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67">
        <v>10</v>
      </c>
      <c r="L6" s="67">
        <v>11</v>
      </c>
      <c r="M6" s="220">
        <v>12</v>
      </c>
      <c r="N6" s="66">
        <v>13</v>
      </c>
    </row>
    <row r="7" spans="1:16" ht="54.75" customHeight="1" x14ac:dyDescent="0.3">
      <c r="A7" s="339">
        <v>19</v>
      </c>
      <c r="B7" s="319" t="s">
        <v>120</v>
      </c>
      <c r="C7" s="324" t="s">
        <v>80</v>
      </c>
      <c r="D7" s="341" t="s">
        <v>14</v>
      </c>
      <c r="E7" s="28" t="s">
        <v>15</v>
      </c>
      <c r="F7" s="68" t="s">
        <v>141</v>
      </c>
      <c r="G7" s="69" t="s">
        <v>16</v>
      </c>
      <c r="H7" s="95">
        <v>17.8</v>
      </c>
      <c r="I7" s="181">
        <v>17.850000000000001</v>
      </c>
      <c r="J7" s="173">
        <f t="shared" ref="J7:J14" si="0">IF(I7/H7&gt;100%,100%,I7/H7)</f>
        <v>1</v>
      </c>
      <c r="K7" s="173">
        <v>1</v>
      </c>
      <c r="L7" s="342">
        <v>1</v>
      </c>
      <c r="M7" s="319" t="s">
        <v>134</v>
      </c>
      <c r="N7" s="21"/>
    </row>
    <row r="8" spans="1:16" ht="40.5" customHeight="1" x14ac:dyDescent="0.3">
      <c r="A8" s="309"/>
      <c r="B8" s="319"/>
      <c r="C8" s="340"/>
      <c r="D8" s="338"/>
      <c r="E8" s="28" t="s">
        <v>17</v>
      </c>
      <c r="F8" s="28" t="s">
        <v>48</v>
      </c>
      <c r="G8" s="65" t="s">
        <v>49</v>
      </c>
      <c r="H8" s="170">
        <v>1052863</v>
      </c>
      <c r="I8" s="62">
        <v>1052873</v>
      </c>
      <c r="J8" s="173">
        <f t="shared" si="0"/>
        <v>1</v>
      </c>
      <c r="K8" s="173">
        <v>1</v>
      </c>
      <c r="L8" s="343"/>
      <c r="M8" s="344"/>
      <c r="N8" s="28"/>
      <c r="P8" s="106"/>
    </row>
    <row r="9" spans="1:16" ht="39.6" x14ac:dyDescent="0.3">
      <c r="A9" s="309"/>
      <c r="B9" s="319"/>
      <c r="C9" s="336" t="s">
        <v>81</v>
      </c>
      <c r="D9" s="285" t="s">
        <v>14</v>
      </c>
      <c r="E9" s="28" t="s">
        <v>15</v>
      </c>
      <c r="F9" s="68" t="s">
        <v>107</v>
      </c>
      <c r="G9" s="69" t="s">
        <v>16</v>
      </c>
      <c r="H9" s="181">
        <v>16.66</v>
      </c>
      <c r="I9" s="181">
        <v>16.72</v>
      </c>
      <c r="J9" s="173">
        <f t="shared" si="0"/>
        <v>1</v>
      </c>
      <c r="K9" s="162">
        <v>1</v>
      </c>
      <c r="L9" s="345">
        <v>1</v>
      </c>
      <c r="M9" s="344"/>
      <c r="N9" s="28"/>
    </row>
    <row r="10" spans="1:16" ht="53.25" customHeight="1" x14ac:dyDescent="0.3">
      <c r="A10" s="309"/>
      <c r="B10" s="319"/>
      <c r="C10" s="337"/>
      <c r="D10" s="338"/>
      <c r="E10" s="28" t="s">
        <v>17</v>
      </c>
      <c r="F10" s="28" t="s">
        <v>48</v>
      </c>
      <c r="G10" s="65" t="s">
        <v>49</v>
      </c>
      <c r="H10" s="62">
        <v>92708</v>
      </c>
      <c r="I10" s="62">
        <v>92783</v>
      </c>
      <c r="J10" s="173">
        <f t="shared" si="0"/>
        <v>1</v>
      </c>
      <c r="K10" s="162">
        <v>1</v>
      </c>
      <c r="L10" s="345"/>
      <c r="M10" s="344"/>
      <c r="N10" s="28"/>
    </row>
    <row r="11" spans="1:16" ht="50.25" customHeight="1" x14ac:dyDescent="0.3">
      <c r="A11" s="309"/>
      <c r="B11" s="319"/>
      <c r="C11" s="336" t="s">
        <v>82</v>
      </c>
      <c r="D11" s="285" t="s">
        <v>14</v>
      </c>
      <c r="E11" s="28" t="s">
        <v>15</v>
      </c>
      <c r="F11" s="68" t="s">
        <v>141</v>
      </c>
      <c r="G11" s="69" t="s">
        <v>16</v>
      </c>
      <c r="H11" s="96">
        <v>-24</v>
      </c>
      <c r="I11" s="181">
        <v>-11.58</v>
      </c>
      <c r="J11" s="242">
        <v>1</v>
      </c>
      <c r="K11" s="173">
        <v>1</v>
      </c>
      <c r="L11" s="334">
        <v>1</v>
      </c>
      <c r="M11" s="344"/>
      <c r="N11" s="28"/>
    </row>
    <row r="12" spans="1:16" ht="45.75" customHeight="1" x14ac:dyDescent="0.3">
      <c r="A12" s="309"/>
      <c r="B12" s="319"/>
      <c r="C12" s="337"/>
      <c r="D12" s="338"/>
      <c r="E12" s="28" t="s">
        <v>17</v>
      </c>
      <c r="F12" s="28" t="s">
        <v>48</v>
      </c>
      <c r="G12" s="65" t="s">
        <v>49</v>
      </c>
      <c r="H12" s="62">
        <v>83345</v>
      </c>
      <c r="I12" s="62">
        <v>115251</v>
      </c>
      <c r="J12" s="173">
        <f t="shared" si="0"/>
        <v>1</v>
      </c>
      <c r="K12" s="173">
        <v>1</v>
      </c>
      <c r="L12" s="335"/>
      <c r="M12" s="344"/>
      <c r="N12" s="72"/>
    </row>
    <row r="13" spans="1:16" ht="28.5" customHeight="1" x14ac:dyDescent="0.3">
      <c r="A13" s="309"/>
      <c r="B13" s="319"/>
      <c r="C13" s="323" t="s">
        <v>150</v>
      </c>
      <c r="D13" s="319" t="s">
        <v>30</v>
      </c>
      <c r="E13" s="28" t="s">
        <v>15</v>
      </c>
      <c r="F13" s="28" t="s">
        <v>151</v>
      </c>
      <c r="G13" s="65" t="s">
        <v>16</v>
      </c>
      <c r="H13" s="63">
        <v>100</v>
      </c>
      <c r="I13" s="63">
        <v>100</v>
      </c>
      <c r="J13" s="173">
        <f t="shared" si="0"/>
        <v>1</v>
      </c>
      <c r="K13" s="173">
        <v>1</v>
      </c>
      <c r="L13" s="320">
        <v>1</v>
      </c>
      <c r="M13" s="344"/>
      <c r="N13" s="72"/>
    </row>
    <row r="14" spans="1:16" ht="26.4" x14ac:dyDescent="0.3">
      <c r="A14" s="309"/>
      <c r="B14" s="319"/>
      <c r="C14" s="323"/>
      <c r="D14" s="319"/>
      <c r="E14" s="28" t="s">
        <v>17</v>
      </c>
      <c r="F14" s="28" t="s">
        <v>152</v>
      </c>
      <c r="G14" s="65" t="s">
        <v>18</v>
      </c>
      <c r="H14" s="62">
        <v>154000</v>
      </c>
      <c r="I14" s="62">
        <v>162502</v>
      </c>
      <c r="J14" s="173">
        <f t="shared" si="0"/>
        <v>1</v>
      </c>
      <c r="K14" s="219">
        <v>1</v>
      </c>
      <c r="L14" s="320"/>
      <c r="M14" s="344"/>
      <c r="N14" s="72"/>
    </row>
    <row r="17" spans="4:8" ht="12.75" customHeight="1" x14ac:dyDescent="0.3">
      <c r="H17" s="77"/>
    </row>
    <row r="20" spans="4:8" x14ac:dyDescent="0.3">
      <c r="D20" s="93"/>
      <c r="E20" s="93"/>
      <c r="F20" s="94"/>
      <c r="H20" s="178"/>
    </row>
    <row r="21" spans="4:8" x14ac:dyDescent="0.3">
      <c r="D21" s="93"/>
      <c r="E21" s="93"/>
      <c r="F21" s="93"/>
    </row>
    <row r="22" spans="4:8" x14ac:dyDescent="0.3">
      <c r="D22" s="93"/>
      <c r="E22" s="93"/>
      <c r="F22" s="93"/>
    </row>
    <row r="23" spans="4:8" x14ac:dyDescent="0.3">
      <c r="D23" s="93"/>
      <c r="E23" s="93"/>
      <c r="F23" s="90"/>
    </row>
    <row r="24" spans="4:8" x14ac:dyDescent="0.3">
      <c r="D24" s="93"/>
      <c r="E24" s="93"/>
      <c r="F24" s="90"/>
    </row>
    <row r="25" spans="4:8" x14ac:dyDescent="0.3">
      <c r="D25" s="93"/>
      <c r="E25" s="93"/>
      <c r="F25" s="93"/>
    </row>
  </sheetData>
  <autoFilter ref="A6:N12"/>
  <customSheetViews>
    <customSheetView guid="{579F9344-F8B2-4E31-860D-FD03207C230E}" scale="90" showAutoFilter="1" topLeftCell="A4">
      <selection activeCell="I18" sqref="I18"/>
      <pageMargins left="0.7" right="0.7" top="0.75" bottom="0.75" header="0.3" footer="0.3"/>
      <pageSetup paperSize="9" orientation="portrait" r:id="rId1"/>
      <autoFilter ref="A6:N17"/>
    </customSheetView>
    <customSheetView guid="{19C57684-8D4D-4FBE-AAB1-BD4921BD5728}" scale="90" showAutoFilter="1" topLeftCell="A4">
      <selection activeCell="I18" sqref="I18"/>
      <pageMargins left="0.7" right="0.7" top="0.75" bottom="0.75" header="0.3" footer="0.3"/>
      <pageSetup paperSize="9" orientation="portrait" r:id="rId2"/>
      <autoFilter ref="A6:N17"/>
    </customSheetView>
  </customSheetViews>
  <mergeCells count="18">
    <mergeCell ref="A7:A14"/>
    <mergeCell ref="B1:N1"/>
    <mergeCell ref="B2:N2"/>
    <mergeCell ref="B3:N3"/>
    <mergeCell ref="C11:C12"/>
    <mergeCell ref="D11:D12"/>
    <mergeCell ref="C7:C8"/>
    <mergeCell ref="D7:D8"/>
    <mergeCell ref="B7:B14"/>
    <mergeCell ref="L13:L14"/>
    <mergeCell ref="L7:L8"/>
    <mergeCell ref="M7:M14"/>
    <mergeCell ref="L9:L10"/>
    <mergeCell ref="L11:L12"/>
    <mergeCell ref="C9:C10"/>
    <mergeCell ref="D9:D10"/>
    <mergeCell ref="C13:C14"/>
    <mergeCell ref="D13:D14"/>
  </mergeCells>
  <pageMargins left="0.70866141732283472" right="0.70866141732283472" top="0.35433070866141736" bottom="0.35433070866141736" header="0.31496062992125984" footer="0.31496062992125984"/>
  <pageSetup paperSize="9" scale="61" fitToHeight="100" orientation="landscape"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rgb="FFFFFF00"/>
    <pageSetUpPr fitToPage="1"/>
  </sheetPr>
  <dimension ref="A1:O17"/>
  <sheetViews>
    <sheetView zoomScale="73" zoomScaleNormal="73" workbookViewId="0">
      <selection activeCell="N7" sqref="N7:N17"/>
    </sheetView>
  </sheetViews>
  <sheetFormatPr defaultColWidth="9.109375" defaultRowHeight="13.8" x14ac:dyDescent="0.3"/>
  <cols>
    <col min="1" max="1" width="5.88671875" style="26" customWidth="1"/>
    <col min="2" max="2" width="5.88671875" style="166" customWidth="1"/>
    <col min="3" max="3" width="15.6640625" style="26" customWidth="1"/>
    <col min="4" max="4" width="22.6640625" style="26" customWidth="1"/>
    <col min="5" max="5" width="10.33203125" style="26" customWidth="1"/>
    <col min="6" max="6" width="11" style="26" customWidth="1"/>
    <col min="7" max="7" width="29.44140625" style="26" customWidth="1"/>
    <col min="8" max="8" width="9.109375" style="26"/>
    <col min="9" max="9" width="10.44140625" style="26" customWidth="1"/>
    <col min="10" max="10" width="11.6640625" style="26" bestFit="1" customWidth="1"/>
    <col min="11" max="11" width="9.109375" style="26"/>
    <col min="12" max="12" width="12.44140625" style="27" customWidth="1"/>
    <col min="13" max="13" width="13.109375" style="27" customWidth="1"/>
    <col min="14" max="14" width="14.109375" style="26" customWidth="1"/>
    <col min="15" max="15" width="58" style="26" customWidth="1"/>
    <col min="16" max="16384" width="9.109375" style="26"/>
  </cols>
  <sheetData>
    <row r="1" spans="1:15" ht="15.6" x14ac:dyDescent="0.3">
      <c r="C1" s="292" t="s">
        <v>0</v>
      </c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</row>
    <row r="2" spans="1:15" ht="15.6" x14ac:dyDescent="0.3">
      <c r="C2" s="318" t="s">
        <v>194</v>
      </c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</row>
    <row r="3" spans="1:15" ht="15.6" x14ac:dyDescent="0.3">
      <c r="C3" s="292" t="s">
        <v>186</v>
      </c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</row>
    <row r="5" spans="1:15" ht="198" x14ac:dyDescent="0.3">
      <c r="A5" s="64" t="s">
        <v>1</v>
      </c>
      <c r="B5" s="172"/>
      <c r="C5" s="64" t="s">
        <v>2</v>
      </c>
      <c r="D5" s="64" t="s">
        <v>3</v>
      </c>
      <c r="E5" s="64" t="s">
        <v>4</v>
      </c>
      <c r="F5" s="64" t="s">
        <v>5</v>
      </c>
      <c r="G5" s="64" t="s">
        <v>6</v>
      </c>
      <c r="H5" s="64" t="s">
        <v>7</v>
      </c>
      <c r="I5" s="64" t="s">
        <v>8</v>
      </c>
      <c r="J5" s="64" t="s">
        <v>9</v>
      </c>
      <c r="K5" s="64" t="s">
        <v>10</v>
      </c>
      <c r="L5" s="65" t="s">
        <v>11</v>
      </c>
      <c r="M5" s="65" t="s">
        <v>12</v>
      </c>
      <c r="N5" s="64" t="s">
        <v>13</v>
      </c>
      <c r="O5" s="64" t="s">
        <v>35</v>
      </c>
    </row>
    <row r="6" spans="1:15" ht="13.5" thickBot="1" x14ac:dyDescent="0.25">
      <c r="A6" s="82"/>
      <c r="B6" s="176"/>
      <c r="C6" s="79">
        <v>1</v>
      </c>
      <c r="D6" s="66">
        <v>2</v>
      </c>
      <c r="E6" s="79">
        <v>3</v>
      </c>
      <c r="F6" s="66">
        <v>4</v>
      </c>
      <c r="G6" s="66">
        <v>5</v>
      </c>
      <c r="H6" s="66">
        <v>6</v>
      </c>
      <c r="I6" s="66">
        <v>7</v>
      </c>
      <c r="J6" s="66">
        <v>8</v>
      </c>
      <c r="K6" s="66">
        <v>9</v>
      </c>
      <c r="L6" s="67">
        <v>10</v>
      </c>
      <c r="M6" s="67">
        <v>11</v>
      </c>
      <c r="N6" s="79">
        <v>12</v>
      </c>
      <c r="O6" s="66">
        <v>13</v>
      </c>
    </row>
    <row r="7" spans="1:15" ht="29.25" customHeight="1" x14ac:dyDescent="0.3">
      <c r="A7" s="346">
        <v>20</v>
      </c>
      <c r="B7" s="309">
        <v>20</v>
      </c>
      <c r="C7" s="309" t="s">
        <v>96</v>
      </c>
      <c r="D7" s="348" t="s">
        <v>97</v>
      </c>
      <c r="E7" s="285" t="s">
        <v>14</v>
      </c>
      <c r="F7" s="68" t="s">
        <v>15</v>
      </c>
      <c r="G7" s="206" t="s">
        <v>172</v>
      </c>
      <c r="H7" s="69" t="s">
        <v>16</v>
      </c>
      <c r="I7" s="274">
        <v>31.5</v>
      </c>
      <c r="J7" s="274">
        <v>37.4</v>
      </c>
      <c r="K7" s="34">
        <f t="shared" ref="K7:K14" si="0">IF(J7/I7&gt;100%,100%,J7/I7)</f>
        <v>1</v>
      </c>
      <c r="L7" s="328">
        <f>(K7+K8)/2</f>
        <v>1</v>
      </c>
      <c r="M7" s="328">
        <f>L7</f>
        <v>1</v>
      </c>
      <c r="N7" s="310" t="s">
        <v>178</v>
      </c>
      <c r="O7" s="83"/>
    </row>
    <row r="8" spans="1:15" ht="50.25" customHeight="1" x14ac:dyDescent="0.3">
      <c r="A8" s="346"/>
      <c r="B8" s="309"/>
      <c r="C8" s="309"/>
      <c r="D8" s="349"/>
      <c r="E8" s="332"/>
      <c r="F8" s="78" t="s">
        <v>17</v>
      </c>
      <c r="G8" s="78" t="s">
        <v>53</v>
      </c>
      <c r="H8" s="206" t="s">
        <v>18</v>
      </c>
      <c r="I8" s="170">
        <v>14000</v>
      </c>
      <c r="J8" s="170">
        <v>15188</v>
      </c>
      <c r="K8" s="34">
        <f t="shared" si="0"/>
        <v>1</v>
      </c>
      <c r="L8" s="350"/>
      <c r="M8" s="350"/>
      <c r="N8" s="310"/>
      <c r="O8" s="84"/>
    </row>
    <row r="9" spans="1:15" ht="25.5" customHeight="1" x14ac:dyDescent="0.3">
      <c r="A9" s="346"/>
      <c r="B9" s="309"/>
      <c r="C9" s="309"/>
      <c r="D9" s="336" t="s">
        <v>168</v>
      </c>
      <c r="E9" s="319" t="s">
        <v>14</v>
      </c>
      <c r="F9" s="28" t="s">
        <v>15</v>
      </c>
      <c r="G9" s="78" t="s">
        <v>172</v>
      </c>
      <c r="H9" s="65" t="s">
        <v>16</v>
      </c>
      <c r="I9" s="170">
        <v>5</v>
      </c>
      <c r="J9" s="170">
        <v>5</v>
      </c>
      <c r="K9" s="34">
        <f t="shared" si="0"/>
        <v>1</v>
      </c>
      <c r="L9" s="357">
        <f>(K9+K10)/2</f>
        <v>1</v>
      </c>
      <c r="M9" s="352">
        <f>L9</f>
        <v>1</v>
      </c>
      <c r="N9" s="310"/>
      <c r="O9" s="21"/>
    </row>
    <row r="10" spans="1:15" ht="53.4" customHeight="1" x14ac:dyDescent="0.3">
      <c r="A10" s="346"/>
      <c r="B10" s="309"/>
      <c r="C10" s="309"/>
      <c r="D10" s="351"/>
      <c r="E10" s="319"/>
      <c r="F10" s="78" t="s">
        <v>17</v>
      </c>
      <c r="G10" s="78" t="s">
        <v>99</v>
      </c>
      <c r="H10" s="65" t="s">
        <v>16</v>
      </c>
      <c r="I10" s="170">
        <v>140384</v>
      </c>
      <c r="J10" s="170">
        <v>151928</v>
      </c>
      <c r="K10" s="224">
        <f t="shared" si="0"/>
        <v>1</v>
      </c>
      <c r="L10" s="358"/>
      <c r="M10" s="353"/>
      <c r="N10" s="310"/>
      <c r="O10" s="78"/>
    </row>
    <row r="11" spans="1:15" ht="63.6" customHeight="1" x14ac:dyDescent="0.3">
      <c r="A11" s="347"/>
      <c r="B11" s="309"/>
      <c r="C11" s="309"/>
      <c r="D11" s="349" t="s">
        <v>169</v>
      </c>
      <c r="E11" s="285" t="s">
        <v>30</v>
      </c>
      <c r="F11" s="28" t="s">
        <v>15</v>
      </c>
      <c r="G11" s="78" t="s">
        <v>172</v>
      </c>
      <c r="H11" s="65" t="s">
        <v>16</v>
      </c>
      <c r="I11" s="165">
        <v>33.9</v>
      </c>
      <c r="J11" s="165">
        <v>27.2</v>
      </c>
      <c r="K11" s="224">
        <f t="shared" si="0"/>
        <v>0.80235988200589969</v>
      </c>
      <c r="L11" s="357">
        <f>(K11+K12)/2</f>
        <v>0.90117994100294985</v>
      </c>
      <c r="M11" s="352">
        <f>(L11+L13)/2</f>
        <v>0.95058997050147487</v>
      </c>
      <c r="N11" s="310"/>
      <c r="O11" s="78"/>
    </row>
    <row r="12" spans="1:15" s="166" customFormat="1" ht="25.5" customHeight="1" x14ac:dyDescent="0.3">
      <c r="A12" s="347"/>
      <c r="B12" s="309"/>
      <c r="C12" s="309"/>
      <c r="D12" s="349"/>
      <c r="E12" s="332"/>
      <c r="F12" s="28" t="s">
        <v>15</v>
      </c>
      <c r="G12" s="78" t="s">
        <v>170</v>
      </c>
      <c r="H12" s="206" t="s">
        <v>16</v>
      </c>
      <c r="I12" s="92">
        <v>0.7</v>
      </c>
      <c r="J12" s="92">
        <v>1</v>
      </c>
      <c r="K12" s="207">
        <f t="shared" si="0"/>
        <v>1</v>
      </c>
      <c r="L12" s="358"/>
      <c r="M12" s="355"/>
      <c r="N12" s="310"/>
      <c r="O12" s="72"/>
    </row>
    <row r="13" spans="1:15" s="166" customFormat="1" ht="25.5" customHeight="1" x14ac:dyDescent="0.3">
      <c r="A13" s="347"/>
      <c r="B13" s="309"/>
      <c r="C13" s="309"/>
      <c r="D13" s="349"/>
      <c r="E13" s="332"/>
      <c r="F13" s="28" t="s">
        <v>17</v>
      </c>
      <c r="G13" s="204" t="s">
        <v>33</v>
      </c>
      <c r="H13" s="206" t="s">
        <v>49</v>
      </c>
      <c r="I13" s="92">
        <v>48</v>
      </c>
      <c r="J13" s="92">
        <v>80</v>
      </c>
      <c r="K13" s="207">
        <f t="shared" si="0"/>
        <v>1</v>
      </c>
      <c r="L13" s="357">
        <v>1</v>
      </c>
      <c r="M13" s="355"/>
      <c r="N13" s="310"/>
      <c r="O13" s="72"/>
    </row>
    <row r="14" spans="1:15" ht="34.5" customHeight="1" x14ac:dyDescent="0.3">
      <c r="A14" s="347"/>
      <c r="B14" s="309"/>
      <c r="C14" s="309"/>
      <c r="D14" s="354"/>
      <c r="E14" s="338"/>
      <c r="F14" s="28" t="s">
        <v>17</v>
      </c>
      <c r="G14" s="28" t="s">
        <v>79</v>
      </c>
      <c r="H14" s="65" t="s">
        <v>18</v>
      </c>
      <c r="I14" s="170">
        <v>9058</v>
      </c>
      <c r="J14" s="170">
        <v>12124</v>
      </c>
      <c r="K14" s="34">
        <f t="shared" si="0"/>
        <v>1</v>
      </c>
      <c r="L14" s="358"/>
      <c r="M14" s="356"/>
      <c r="N14" s="310"/>
      <c r="O14" s="72"/>
    </row>
    <row r="15" spans="1:15" s="166" customFormat="1" ht="25.5" customHeight="1" x14ac:dyDescent="0.3">
      <c r="A15" s="26"/>
      <c r="B15" s="309"/>
      <c r="C15" s="309"/>
      <c r="D15" s="349" t="s">
        <v>171</v>
      </c>
      <c r="E15" s="332" t="s">
        <v>30</v>
      </c>
      <c r="F15" s="28" t="s">
        <v>15</v>
      </c>
      <c r="G15" s="78" t="s">
        <v>170</v>
      </c>
      <c r="H15" s="206" t="s">
        <v>16</v>
      </c>
      <c r="I15" s="92">
        <v>1.4</v>
      </c>
      <c r="J15" s="92">
        <v>2</v>
      </c>
      <c r="K15" s="207">
        <f t="shared" ref="K15:K17" si="1">IF(J15/I15&gt;100%,100%,J15/I15)</f>
        <v>1</v>
      </c>
      <c r="L15" s="207">
        <v>1</v>
      </c>
      <c r="M15" s="355">
        <f>(L15+L16)/2</f>
        <v>1</v>
      </c>
      <c r="N15" s="310"/>
      <c r="O15" s="72"/>
    </row>
    <row r="16" spans="1:15" s="166" customFormat="1" ht="25.5" customHeight="1" x14ac:dyDescent="0.3">
      <c r="A16" s="26"/>
      <c r="B16" s="309"/>
      <c r="C16" s="309"/>
      <c r="D16" s="349"/>
      <c r="E16" s="332"/>
      <c r="F16" s="28" t="s">
        <v>17</v>
      </c>
      <c r="G16" s="204" t="s">
        <v>33</v>
      </c>
      <c r="H16" s="206" t="s">
        <v>49</v>
      </c>
      <c r="I16" s="92">
        <v>300</v>
      </c>
      <c r="J16" s="92">
        <v>348</v>
      </c>
      <c r="K16" s="207">
        <f t="shared" si="1"/>
        <v>1</v>
      </c>
      <c r="L16" s="357">
        <f>(K16+K17)/2</f>
        <v>1</v>
      </c>
      <c r="M16" s="355"/>
      <c r="N16" s="310"/>
      <c r="O16" s="72"/>
    </row>
    <row r="17" spans="1:15" s="166" customFormat="1" ht="34.5" customHeight="1" x14ac:dyDescent="0.3">
      <c r="A17" s="26"/>
      <c r="B17" s="309"/>
      <c r="C17" s="309"/>
      <c r="D17" s="354"/>
      <c r="E17" s="338"/>
      <c r="F17" s="28" t="s">
        <v>17</v>
      </c>
      <c r="G17" s="28" t="s">
        <v>79</v>
      </c>
      <c r="H17" s="206" t="s">
        <v>18</v>
      </c>
      <c r="I17" s="170">
        <v>16900</v>
      </c>
      <c r="J17" s="170">
        <v>25141</v>
      </c>
      <c r="K17" s="207">
        <f t="shared" si="1"/>
        <v>1</v>
      </c>
      <c r="L17" s="358"/>
      <c r="M17" s="356"/>
      <c r="N17" s="310"/>
      <c r="O17" s="72"/>
    </row>
  </sheetData>
  <autoFilter ref="A6:O10"/>
  <customSheetViews>
    <customSheetView guid="{579F9344-F8B2-4E31-860D-FD03207C230E}" scale="90" showAutoFilter="1">
      <selection activeCell="L10" sqref="L10:L12"/>
      <pageMargins left="0.7" right="0.7" top="0.75" bottom="0.75" header="0.3" footer="0.3"/>
      <pageSetup paperSize="9" orientation="portrait" r:id="rId1"/>
      <autoFilter ref="A6:N12"/>
    </customSheetView>
    <customSheetView guid="{19C57684-8D4D-4FBE-AAB1-BD4921BD5728}" scale="90" showAutoFilter="1">
      <selection activeCell="L10" sqref="L10:L12"/>
      <pageMargins left="0.7" right="0.7" top="0.75" bottom="0.75" header="0.3" footer="0.3"/>
      <pageSetup paperSize="9" orientation="portrait" r:id="rId2"/>
      <autoFilter ref="A6:N12"/>
    </customSheetView>
  </customSheetViews>
  <mergeCells count="24">
    <mergeCell ref="M15:M17"/>
    <mergeCell ref="N7:N17"/>
    <mergeCell ref="C7:C17"/>
    <mergeCell ref="B7:B17"/>
    <mergeCell ref="L13:L14"/>
    <mergeCell ref="L16:L17"/>
    <mergeCell ref="L11:L12"/>
    <mergeCell ref="E7:E8"/>
    <mergeCell ref="E9:E10"/>
    <mergeCell ref="D15:D17"/>
    <mergeCell ref="E15:E17"/>
    <mergeCell ref="L9:L10"/>
    <mergeCell ref="A7:A14"/>
    <mergeCell ref="C1:O1"/>
    <mergeCell ref="C2:O2"/>
    <mergeCell ref="C3:O3"/>
    <mergeCell ref="D7:D8"/>
    <mergeCell ref="L7:L8"/>
    <mergeCell ref="M7:M8"/>
    <mergeCell ref="D9:D10"/>
    <mergeCell ref="M9:M10"/>
    <mergeCell ref="D11:D14"/>
    <mergeCell ref="E11:E14"/>
    <mergeCell ref="M11:M14"/>
  </mergeCells>
  <pageMargins left="0.70866141732283472" right="0.70866141732283472" top="0.74803149606299213" bottom="0.74803149606299213" header="0.31496062992125984" footer="0.31496062992125984"/>
  <pageSetup paperSize="9" scale="54" fitToHeight="100" orientation="landscape"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rgb="FF92D050"/>
  </sheetPr>
  <dimension ref="A1:N28"/>
  <sheetViews>
    <sheetView zoomScale="86" zoomScaleNormal="86" zoomScaleSheetLayoutView="86" workbookViewId="0">
      <selection activeCell="I23" sqref="I23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9.6640625" style="26" customWidth="1"/>
    <col min="4" max="4" width="26.109375" style="26" customWidth="1"/>
    <col min="5" max="5" width="11" style="26" customWidth="1"/>
    <col min="6" max="6" width="41.8867187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12.6640625" style="26" customWidth="1"/>
    <col min="11" max="12" width="12.44140625" style="27" customWidth="1"/>
    <col min="13" max="13" width="25.44140625" style="26" customWidth="1"/>
    <col min="14" max="14" width="56.6640625" style="26" customWidth="1"/>
    <col min="15" max="16384" width="9.109375" style="26"/>
  </cols>
  <sheetData>
    <row r="1" spans="1:14" ht="15.6" x14ac:dyDescent="0.3">
      <c r="B1" s="292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4" ht="15.6" x14ac:dyDescent="0.3">
      <c r="B2" s="292" t="s">
        <v>194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71.6" x14ac:dyDescent="0.3">
      <c r="A5" s="6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4" t="s">
        <v>8</v>
      </c>
      <c r="I5" s="64" t="s">
        <v>9</v>
      </c>
      <c r="J5" s="64" t="s">
        <v>10</v>
      </c>
      <c r="K5" s="65" t="s">
        <v>11</v>
      </c>
      <c r="L5" s="65" t="s">
        <v>12</v>
      </c>
      <c r="M5" s="64" t="s">
        <v>13</v>
      </c>
      <c r="N5" s="64" t="s">
        <v>35</v>
      </c>
    </row>
    <row r="6" spans="1:14" ht="15.75" customHeight="1" thickBot="1" x14ac:dyDescent="0.25">
      <c r="A6" s="176"/>
      <c r="B6" s="201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67">
        <v>10</v>
      </c>
      <c r="L6" s="67">
        <v>11</v>
      </c>
      <c r="M6" s="201">
        <v>12</v>
      </c>
      <c r="N6" s="66">
        <v>13</v>
      </c>
    </row>
    <row r="7" spans="1:14" ht="45.75" customHeight="1" x14ac:dyDescent="0.3">
      <c r="A7" s="309">
        <v>21</v>
      </c>
      <c r="B7" s="309" t="s">
        <v>54</v>
      </c>
      <c r="C7" s="348" t="s">
        <v>83</v>
      </c>
      <c r="D7" s="361" t="s">
        <v>14</v>
      </c>
      <c r="E7" s="256" t="s">
        <v>15</v>
      </c>
      <c r="F7" s="215" t="s">
        <v>108</v>
      </c>
      <c r="G7" s="69" t="s">
        <v>49</v>
      </c>
      <c r="H7" s="70">
        <v>420</v>
      </c>
      <c r="I7" s="70">
        <v>436</v>
      </c>
      <c r="J7" s="173">
        <f>IF(I7/H7&gt;100%,100%,I7/H7)</f>
        <v>1</v>
      </c>
      <c r="K7" s="173">
        <v>1</v>
      </c>
      <c r="L7" s="350">
        <v>1</v>
      </c>
      <c r="M7" s="310" t="s">
        <v>181</v>
      </c>
      <c r="N7" s="272"/>
    </row>
    <row r="8" spans="1:14" ht="47.25" customHeight="1" x14ac:dyDescent="0.3">
      <c r="A8" s="309"/>
      <c r="B8" s="309"/>
      <c r="C8" s="349"/>
      <c r="D8" s="359"/>
      <c r="E8" s="257" t="s">
        <v>17</v>
      </c>
      <c r="F8" s="78" t="s">
        <v>52</v>
      </c>
      <c r="G8" s="65" t="s">
        <v>18</v>
      </c>
      <c r="H8" s="62">
        <v>6000</v>
      </c>
      <c r="I8" s="62">
        <v>7338</v>
      </c>
      <c r="J8" s="173">
        <f>IF(I8/H8&gt;100%,100%,I8/H8)</f>
        <v>1</v>
      </c>
      <c r="K8" s="173">
        <v>1</v>
      </c>
      <c r="L8" s="320"/>
      <c r="M8" s="310"/>
      <c r="N8" s="28"/>
    </row>
    <row r="9" spans="1:14" ht="76.5" customHeight="1" x14ac:dyDescent="0.3">
      <c r="A9" s="309"/>
      <c r="B9" s="309"/>
      <c r="C9" s="336" t="s">
        <v>85</v>
      </c>
      <c r="D9" s="363" t="s">
        <v>14</v>
      </c>
      <c r="E9" s="258" t="s">
        <v>15</v>
      </c>
      <c r="F9" s="78" t="s">
        <v>109</v>
      </c>
      <c r="G9" s="65" t="s">
        <v>110</v>
      </c>
      <c r="H9" s="92">
        <v>1</v>
      </c>
      <c r="I9" s="92">
        <v>1.19</v>
      </c>
      <c r="J9" s="173">
        <f>IF(I9/H9&gt;100%,100%,I9/H9)</f>
        <v>1</v>
      </c>
      <c r="K9" s="173">
        <v>1</v>
      </c>
      <c r="L9" s="71">
        <v>1</v>
      </c>
      <c r="M9" s="310"/>
      <c r="N9" s="28"/>
    </row>
    <row r="10" spans="1:14" ht="27" customHeight="1" x14ac:dyDescent="0.3">
      <c r="A10" s="309"/>
      <c r="B10" s="309"/>
      <c r="C10" s="362"/>
      <c r="D10" s="353"/>
      <c r="E10" s="257" t="s">
        <v>17</v>
      </c>
      <c r="F10" s="78" t="s">
        <v>52</v>
      </c>
      <c r="G10" s="65" t="s">
        <v>18</v>
      </c>
      <c r="H10" s="62">
        <v>3700</v>
      </c>
      <c r="I10" s="62">
        <v>6865</v>
      </c>
      <c r="J10" s="173">
        <f>IF(I8/H8&gt;100%,100%,I8/H8)</f>
        <v>1</v>
      </c>
      <c r="K10" s="352">
        <v>1</v>
      </c>
      <c r="L10" s="320">
        <v>1</v>
      </c>
      <c r="M10" s="310"/>
      <c r="N10" s="28"/>
    </row>
    <row r="11" spans="1:14" ht="25.5" customHeight="1" x14ac:dyDescent="0.3">
      <c r="A11" s="309"/>
      <c r="B11" s="309"/>
      <c r="C11" s="337"/>
      <c r="D11" s="356"/>
      <c r="E11" s="257" t="s">
        <v>17</v>
      </c>
      <c r="F11" s="78" t="s">
        <v>55</v>
      </c>
      <c r="G11" s="65" t="s">
        <v>49</v>
      </c>
      <c r="H11" s="62">
        <v>8</v>
      </c>
      <c r="I11" s="62">
        <v>12</v>
      </c>
      <c r="J11" s="173">
        <f t="shared" ref="J11:J17" si="0">IF(I11/H11&gt;100%,100%,I11/H11)</f>
        <v>1</v>
      </c>
      <c r="K11" s="350"/>
      <c r="L11" s="320"/>
      <c r="M11" s="310"/>
      <c r="N11" s="28"/>
    </row>
    <row r="12" spans="1:14" ht="47.25" customHeight="1" x14ac:dyDescent="0.3">
      <c r="A12" s="309"/>
      <c r="B12" s="309"/>
      <c r="C12" s="336" t="s">
        <v>86</v>
      </c>
      <c r="D12" s="359" t="s">
        <v>14</v>
      </c>
      <c r="E12" s="258" t="s">
        <v>15</v>
      </c>
      <c r="F12" s="78" t="s">
        <v>153</v>
      </c>
      <c r="G12" s="65" t="s">
        <v>49</v>
      </c>
      <c r="H12" s="61">
        <v>615</v>
      </c>
      <c r="I12" s="61">
        <v>638</v>
      </c>
      <c r="J12" s="173">
        <f t="shared" si="0"/>
        <v>1</v>
      </c>
      <c r="K12" s="173">
        <v>1</v>
      </c>
      <c r="L12" s="320">
        <v>1</v>
      </c>
      <c r="M12" s="310"/>
      <c r="N12" s="28"/>
    </row>
    <row r="13" spans="1:14" ht="43.5" customHeight="1" x14ac:dyDescent="0.3">
      <c r="A13" s="309"/>
      <c r="B13" s="309"/>
      <c r="C13" s="337"/>
      <c r="D13" s="359"/>
      <c r="E13" s="257" t="s">
        <v>17</v>
      </c>
      <c r="F13" s="78" t="s">
        <v>52</v>
      </c>
      <c r="G13" s="65" t="s">
        <v>18</v>
      </c>
      <c r="H13" s="62">
        <v>6000</v>
      </c>
      <c r="I13" s="62">
        <v>20008</v>
      </c>
      <c r="J13" s="173">
        <f t="shared" si="0"/>
        <v>1</v>
      </c>
      <c r="K13" s="173">
        <v>1</v>
      </c>
      <c r="L13" s="320"/>
      <c r="M13" s="310"/>
      <c r="N13" s="72"/>
    </row>
    <row r="14" spans="1:14" ht="25.5" hidden="1" customHeight="1" x14ac:dyDescent="0.2">
      <c r="A14" s="309"/>
      <c r="B14" s="309"/>
      <c r="C14" s="336" t="s">
        <v>87</v>
      </c>
      <c r="D14" s="359" t="s">
        <v>14</v>
      </c>
      <c r="E14" s="257" t="s">
        <v>15</v>
      </c>
      <c r="F14" s="78" t="s">
        <v>55</v>
      </c>
      <c r="G14" s="65" t="s">
        <v>49</v>
      </c>
      <c r="H14" s="61"/>
      <c r="I14" s="61"/>
      <c r="J14" s="173"/>
      <c r="K14" s="173">
        <v>0.95169999999999999</v>
      </c>
      <c r="L14" s="320">
        <f>(K15+K17)/2</f>
        <v>1</v>
      </c>
      <c r="M14" s="310"/>
      <c r="N14" s="72"/>
    </row>
    <row r="15" spans="1:14" ht="81" customHeight="1" x14ac:dyDescent="0.3">
      <c r="A15" s="309"/>
      <c r="B15" s="309"/>
      <c r="C15" s="362"/>
      <c r="D15" s="359"/>
      <c r="E15" s="257" t="s">
        <v>15</v>
      </c>
      <c r="F15" s="215" t="s">
        <v>108</v>
      </c>
      <c r="G15" s="65" t="s">
        <v>49</v>
      </c>
      <c r="H15" s="61">
        <v>420</v>
      </c>
      <c r="I15" s="61">
        <v>436</v>
      </c>
      <c r="J15" s="173">
        <f t="shared" si="0"/>
        <v>1</v>
      </c>
      <c r="K15" s="231">
        <f>J15</f>
        <v>1</v>
      </c>
      <c r="L15" s="320"/>
      <c r="M15" s="310"/>
      <c r="N15" s="72"/>
    </row>
    <row r="16" spans="1:14" ht="25.5" hidden="1" customHeight="1" x14ac:dyDescent="0.2">
      <c r="A16" s="309"/>
      <c r="B16" s="309"/>
      <c r="C16" s="362"/>
      <c r="D16" s="359"/>
      <c r="E16" s="257" t="s">
        <v>15</v>
      </c>
      <c r="F16" s="78" t="s">
        <v>84</v>
      </c>
      <c r="G16" s="65"/>
      <c r="H16" s="61"/>
      <c r="I16" s="61"/>
      <c r="J16" s="173"/>
      <c r="K16" s="173"/>
      <c r="L16" s="320"/>
      <c r="M16" s="310"/>
      <c r="N16" s="72"/>
    </row>
    <row r="17" spans="1:14" ht="42.75" customHeight="1" x14ac:dyDescent="0.3">
      <c r="A17" s="309"/>
      <c r="B17" s="309"/>
      <c r="C17" s="337"/>
      <c r="D17" s="359"/>
      <c r="E17" s="257" t="s">
        <v>17</v>
      </c>
      <c r="F17" s="78" t="s">
        <v>52</v>
      </c>
      <c r="G17" s="65" t="s">
        <v>18</v>
      </c>
      <c r="H17" s="190">
        <v>10400</v>
      </c>
      <c r="I17" s="190">
        <v>18457</v>
      </c>
      <c r="J17" s="173">
        <f t="shared" si="0"/>
        <v>1</v>
      </c>
      <c r="K17" s="173">
        <v>1</v>
      </c>
      <c r="L17" s="320"/>
      <c r="M17" s="310"/>
      <c r="N17" s="72"/>
    </row>
    <row r="18" spans="1:14" s="166" customFormat="1" ht="54" customHeight="1" x14ac:dyDescent="0.3">
      <c r="A18" s="309"/>
      <c r="B18" s="309"/>
      <c r="C18" s="349" t="s">
        <v>154</v>
      </c>
      <c r="D18" s="359" t="s">
        <v>30</v>
      </c>
      <c r="E18" s="257" t="s">
        <v>15</v>
      </c>
      <c r="F18" s="215" t="s">
        <v>155</v>
      </c>
      <c r="G18" s="206" t="s">
        <v>110</v>
      </c>
      <c r="H18" s="169">
        <v>99</v>
      </c>
      <c r="I18" s="169">
        <v>100</v>
      </c>
      <c r="J18" s="200">
        <f t="shared" ref="J18:J20" si="1">IF(I18/H18&gt;100%,100%,I18/H18)</f>
        <v>1</v>
      </c>
      <c r="K18" s="352">
        <v>1</v>
      </c>
      <c r="L18" s="320">
        <v>1</v>
      </c>
      <c r="M18" s="310"/>
      <c r="N18" s="72"/>
    </row>
    <row r="19" spans="1:14" s="166" customFormat="1" ht="54" customHeight="1" x14ac:dyDescent="0.3">
      <c r="A19" s="309"/>
      <c r="B19" s="309"/>
      <c r="C19" s="349"/>
      <c r="D19" s="359"/>
      <c r="E19" s="257" t="s">
        <v>15</v>
      </c>
      <c r="F19" s="215" t="s">
        <v>156</v>
      </c>
      <c r="G19" s="206" t="s">
        <v>110</v>
      </c>
      <c r="H19" s="169">
        <v>100</v>
      </c>
      <c r="I19" s="169">
        <v>100</v>
      </c>
      <c r="J19" s="200">
        <f t="shared" si="1"/>
        <v>1</v>
      </c>
      <c r="K19" s="355"/>
      <c r="L19" s="320"/>
      <c r="M19" s="310"/>
      <c r="N19" s="72"/>
    </row>
    <row r="20" spans="1:14" s="166" customFormat="1" ht="53.25" customHeight="1" x14ac:dyDescent="0.3">
      <c r="A20" s="309"/>
      <c r="B20" s="309"/>
      <c r="C20" s="360"/>
      <c r="D20" s="359"/>
      <c r="E20" s="257" t="s">
        <v>15</v>
      </c>
      <c r="F20" s="215" t="s">
        <v>157</v>
      </c>
      <c r="G20" s="206" t="s">
        <v>110</v>
      </c>
      <c r="H20" s="171">
        <v>68.290000000000006</v>
      </c>
      <c r="I20" s="171">
        <v>68.34</v>
      </c>
      <c r="J20" s="200">
        <f t="shared" si="1"/>
        <v>1</v>
      </c>
      <c r="K20" s="350"/>
      <c r="L20" s="320"/>
      <c r="M20" s="310"/>
      <c r="N20" s="72"/>
    </row>
    <row r="21" spans="1:14" s="166" customFormat="1" ht="33" customHeight="1" x14ac:dyDescent="0.3">
      <c r="A21" s="309"/>
      <c r="B21" s="309"/>
      <c r="C21" s="360"/>
      <c r="D21" s="359"/>
      <c r="E21" s="257" t="s">
        <v>17</v>
      </c>
      <c r="F21" s="215" t="s">
        <v>158</v>
      </c>
      <c r="G21" s="206" t="s">
        <v>49</v>
      </c>
      <c r="H21" s="170">
        <v>615</v>
      </c>
      <c r="I21" s="170">
        <v>638</v>
      </c>
      <c r="J21" s="200">
        <f t="shared" ref="J21:J24" si="2">IF(I21/H21&gt;100%,100%,I21/H21)</f>
        <v>1</v>
      </c>
      <c r="K21" s="200">
        <v>1</v>
      </c>
      <c r="L21" s="320"/>
      <c r="M21" s="310"/>
      <c r="N21" s="72"/>
    </row>
    <row r="22" spans="1:14" s="166" customFormat="1" ht="41.25" customHeight="1" x14ac:dyDescent="0.3">
      <c r="A22" s="309"/>
      <c r="B22" s="309"/>
      <c r="C22" s="349" t="s">
        <v>160</v>
      </c>
      <c r="D22" s="319" t="s">
        <v>30</v>
      </c>
      <c r="E22" s="257" t="s">
        <v>15</v>
      </c>
      <c r="F22" s="215" t="s">
        <v>159</v>
      </c>
      <c r="G22" s="206" t="s">
        <v>16</v>
      </c>
      <c r="H22" s="171">
        <v>0.46</v>
      </c>
      <c r="I22" s="171">
        <v>1.95</v>
      </c>
      <c r="J22" s="221">
        <f t="shared" si="2"/>
        <v>1</v>
      </c>
      <c r="K22" s="200">
        <v>1</v>
      </c>
      <c r="L22" s="320">
        <v>1</v>
      </c>
      <c r="M22" s="310"/>
      <c r="N22" s="21"/>
    </row>
    <row r="23" spans="1:14" s="166" customFormat="1" ht="31.5" customHeight="1" x14ac:dyDescent="0.3">
      <c r="A23" s="309"/>
      <c r="B23" s="309"/>
      <c r="C23" s="349"/>
      <c r="D23" s="319"/>
      <c r="E23" s="259" t="s">
        <v>17</v>
      </c>
      <c r="F23" s="28" t="s">
        <v>79</v>
      </c>
      <c r="G23" s="206" t="s">
        <v>18</v>
      </c>
      <c r="H23" s="170">
        <v>5550</v>
      </c>
      <c r="I23" s="170">
        <v>23411</v>
      </c>
      <c r="J23" s="221">
        <f t="shared" si="2"/>
        <v>1</v>
      </c>
      <c r="K23" s="352">
        <v>1</v>
      </c>
      <c r="L23" s="320"/>
      <c r="M23" s="310"/>
      <c r="N23" s="72"/>
    </row>
    <row r="24" spans="1:14" s="166" customFormat="1" ht="29.25" customHeight="1" x14ac:dyDescent="0.3">
      <c r="A24" s="309"/>
      <c r="B24" s="309"/>
      <c r="C24" s="349"/>
      <c r="D24" s="319"/>
      <c r="E24" s="260" t="s">
        <v>17</v>
      </c>
      <c r="F24" s="204" t="s">
        <v>33</v>
      </c>
      <c r="G24" s="205" t="s">
        <v>49</v>
      </c>
      <c r="H24" s="169">
        <v>70</v>
      </c>
      <c r="I24" s="169">
        <v>76</v>
      </c>
      <c r="J24" s="221">
        <f t="shared" si="2"/>
        <v>1</v>
      </c>
      <c r="K24" s="366"/>
      <c r="L24" s="320"/>
      <c r="M24" s="310"/>
      <c r="N24" s="72"/>
    </row>
    <row r="25" spans="1:14" s="166" customFormat="1" ht="41.25" customHeight="1" x14ac:dyDescent="0.3">
      <c r="A25" s="309"/>
      <c r="B25" s="309"/>
      <c r="C25" s="349" t="s">
        <v>161</v>
      </c>
      <c r="D25" s="319" t="s">
        <v>30</v>
      </c>
      <c r="E25" s="257" t="s">
        <v>15</v>
      </c>
      <c r="F25" s="215" t="s">
        <v>159</v>
      </c>
      <c r="G25" s="206" t="s">
        <v>16</v>
      </c>
      <c r="H25" s="171">
        <v>0.08</v>
      </c>
      <c r="I25" s="171">
        <v>0.11</v>
      </c>
      <c r="J25" s="221">
        <f t="shared" ref="J25:K27" si="3">IF(I25/H25&gt;100%,100%,I25/H25)</f>
        <v>1</v>
      </c>
      <c r="K25" s="231">
        <f t="shared" si="3"/>
        <v>1</v>
      </c>
      <c r="L25" s="320">
        <v>1</v>
      </c>
      <c r="M25" s="310"/>
      <c r="N25" s="364"/>
    </row>
    <row r="26" spans="1:14" s="166" customFormat="1" ht="60" customHeight="1" x14ac:dyDescent="0.3">
      <c r="A26" s="309"/>
      <c r="B26" s="309"/>
      <c r="C26" s="349"/>
      <c r="D26" s="319"/>
      <c r="E26" s="259" t="s">
        <v>17</v>
      </c>
      <c r="F26" s="28" t="s">
        <v>79</v>
      </c>
      <c r="G26" s="206" t="s">
        <v>18</v>
      </c>
      <c r="H26" s="190">
        <v>1000</v>
      </c>
      <c r="I26" s="190">
        <v>1360</v>
      </c>
      <c r="J26" s="221">
        <f>IF(I26/H26&gt;100%,100%,I26/H26)</f>
        <v>1</v>
      </c>
      <c r="K26" s="352">
        <v>1</v>
      </c>
      <c r="L26" s="320"/>
      <c r="M26" s="310"/>
      <c r="N26" s="365"/>
    </row>
    <row r="27" spans="1:14" s="166" customFormat="1" ht="30" customHeight="1" x14ac:dyDescent="0.3">
      <c r="A27" s="309"/>
      <c r="B27" s="309"/>
      <c r="C27" s="349"/>
      <c r="D27" s="319"/>
      <c r="E27" s="260" t="s">
        <v>17</v>
      </c>
      <c r="F27" s="204" t="s">
        <v>33</v>
      </c>
      <c r="G27" s="205" t="s">
        <v>49</v>
      </c>
      <c r="H27" s="169">
        <v>90</v>
      </c>
      <c r="I27" s="169">
        <v>118</v>
      </c>
      <c r="J27" s="200">
        <f t="shared" si="3"/>
        <v>1</v>
      </c>
      <c r="K27" s="366"/>
      <c r="L27" s="320"/>
      <c r="M27" s="310"/>
      <c r="N27" s="72"/>
    </row>
    <row r="28" spans="1:14" x14ac:dyDescent="0.3">
      <c r="E28" s="50"/>
    </row>
  </sheetData>
  <autoFilter ref="A6:N18"/>
  <customSheetViews>
    <customSheetView guid="{579F9344-F8B2-4E31-860D-FD03207C230E}" scale="115" showAutoFilter="1" topLeftCell="B10">
      <selection activeCell="L21" sqref="L21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>
      <selection activeCell="L21" sqref="L21"/>
      <pageMargins left="0.7" right="0.7" top="0.75" bottom="0.75" header="0.3" footer="0.3"/>
      <pageSetup paperSize="9" orientation="portrait" r:id="rId2"/>
      <autoFilter ref="A6:N20"/>
    </customSheetView>
  </customSheetViews>
  <mergeCells count="32">
    <mergeCell ref="N25:N26"/>
    <mergeCell ref="A7:A27"/>
    <mergeCell ref="M7:M27"/>
    <mergeCell ref="C25:C27"/>
    <mergeCell ref="D25:D27"/>
    <mergeCell ref="L25:L27"/>
    <mergeCell ref="K26:K27"/>
    <mergeCell ref="B7:B27"/>
    <mergeCell ref="C22:C24"/>
    <mergeCell ref="D22:D24"/>
    <mergeCell ref="L22:L24"/>
    <mergeCell ref="K23:K24"/>
    <mergeCell ref="L12:L13"/>
    <mergeCell ref="C14:C17"/>
    <mergeCell ref="D14:D17"/>
    <mergeCell ref="L14:L17"/>
    <mergeCell ref="B1:N1"/>
    <mergeCell ref="B2:N2"/>
    <mergeCell ref="B3:N3"/>
    <mergeCell ref="D18:D21"/>
    <mergeCell ref="C18:C21"/>
    <mergeCell ref="K10:K11"/>
    <mergeCell ref="K18:K20"/>
    <mergeCell ref="L18:L21"/>
    <mergeCell ref="C7:C8"/>
    <mergeCell ref="D7:D8"/>
    <mergeCell ref="L7:L8"/>
    <mergeCell ref="C9:C11"/>
    <mergeCell ref="D9:D11"/>
    <mergeCell ref="L10:L11"/>
    <mergeCell ref="C12:C13"/>
    <mergeCell ref="D12:D13"/>
  </mergeCells>
  <pageMargins left="0.11811023622047245" right="0.11811023622047245" top="0.74803149606299213" bottom="0.74803149606299213" header="0.31496062992125984" footer="0.31496062992125984"/>
  <pageSetup paperSize="9" scale="45" fitToHeight="100" orientation="portrait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92D050"/>
    <pageSetUpPr fitToPage="1"/>
  </sheetPr>
  <dimension ref="A1:N28"/>
  <sheetViews>
    <sheetView zoomScale="84" zoomScaleNormal="84" zoomScaleSheetLayoutView="93" workbookViewId="0">
      <selection activeCell="M7" sqref="M7:M28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14.109375" style="26" customWidth="1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92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4" ht="15.6" x14ac:dyDescent="0.3">
      <c r="B2" s="318" t="s">
        <v>194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71.6" x14ac:dyDescent="0.3">
      <c r="A5" s="6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4" t="s">
        <v>8</v>
      </c>
      <c r="I5" s="64" t="s">
        <v>9</v>
      </c>
      <c r="J5" s="64" t="s">
        <v>10</v>
      </c>
      <c r="K5" s="65" t="s">
        <v>11</v>
      </c>
      <c r="L5" s="65" t="s">
        <v>12</v>
      </c>
      <c r="M5" s="64" t="s">
        <v>13</v>
      </c>
      <c r="N5" s="64" t="s">
        <v>35</v>
      </c>
    </row>
    <row r="6" spans="1:14" ht="13.5" thickBot="1" x14ac:dyDescent="0.25">
      <c r="B6" s="79">
        <v>1</v>
      </c>
      <c r="C6" s="79">
        <v>2</v>
      </c>
      <c r="D6" s="79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67">
        <v>10</v>
      </c>
      <c r="L6" s="67">
        <v>11</v>
      </c>
      <c r="M6" s="98">
        <v>12</v>
      </c>
      <c r="N6" s="66">
        <v>13</v>
      </c>
    </row>
    <row r="7" spans="1:14" ht="53.25" customHeight="1" x14ac:dyDescent="0.3">
      <c r="A7" s="309">
        <v>22</v>
      </c>
      <c r="B7" s="309" t="s">
        <v>56</v>
      </c>
      <c r="C7" s="349" t="s">
        <v>83</v>
      </c>
      <c r="D7" s="319" t="s">
        <v>14</v>
      </c>
      <c r="E7" s="261" t="s">
        <v>15</v>
      </c>
      <c r="F7" s="68" t="s">
        <v>142</v>
      </c>
      <c r="G7" s="91" t="s">
        <v>49</v>
      </c>
      <c r="H7" s="70">
        <v>344</v>
      </c>
      <c r="I7" s="70">
        <v>515</v>
      </c>
      <c r="J7" s="173">
        <f t="shared" ref="J7:J15" si="0">IF(I7/H7&gt;100%,100%,I7/H7)</f>
        <v>1</v>
      </c>
      <c r="K7" s="173">
        <v>1</v>
      </c>
      <c r="L7" s="350">
        <v>1</v>
      </c>
      <c r="M7" s="310" t="s">
        <v>122</v>
      </c>
      <c r="N7" s="68"/>
    </row>
    <row r="8" spans="1:14" ht="26.25" customHeight="1" x14ac:dyDescent="0.3">
      <c r="A8" s="309"/>
      <c r="B8" s="309"/>
      <c r="C8" s="349"/>
      <c r="D8" s="319"/>
      <c r="E8" s="259" t="s">
        <v>17</v>
      </c>
      <c r="F8" s="78" t="s">
        <v>52</v>
      </c>
      <c r="G8" s="65" t="s">
        <v>18</v>
      </c>
      <c r="H8" s="170">
        <v>21000</v>
      </c>
      <c r="I8" s="170">
        <v>21312</v>
      </c>
      <c r="J8" s="173">
        <f t="shared" si="0"/>
        <v>1</v>
      </c>
      <c r="K8" s="173">
        <v>1</v>
      </c>
      <c r="L8" s="320"/>
      <c r="M8" s="310"/>
      <c r="N8" s="28"/>
    </row>
    <row r="9" spans="1:14" ht="72.75" customHeight="1" x14ac:dyDescent="0.3">
      <c r="A9" s="309"/>
      <c r="B9" s="309"/>
      <c r="C9" s="349" t="s">
        <v>88</v>
      </c>
      <c r="D9" s="319" t="s">
        <v>14</v>
      </c>
      <c r="E9" s="260" t="s">
        <v>15</v>
      </c>
      <c r="F9" s="28" t="s">
        <v>109</v>
      </c>
      <c r="G9" s="65" t="s">
        <v>16</v>
      </c>
      <c r="H9" s="183">
        <v>1.2</v>
      </c>
      <c r="I9" s="183">
        <v>1.2</v>
      </c>
      <c r="J9" s="173">
        <f t="shared" si="0"/>
        <v>1</v>
      </c>
      <c r="K9" s="173">
        <v>1</v>
      </c>
      <c r="L9" s="320">
        <v>1</v>
      </c>
      <c r="M9" s="310"/>
      <c r="N9" s="28"/>
    </row>
    <row r="10" spans="1:14" ht="33" customHeight="1" x14ac:dyDescent="0.3">
      <c r="A10" s="309"/>
      <c r="B10" s="309"/>
      <c r="C10" s="349"/>
      <c r="D10" s="319"/>
      <c r="E10" s="28" t="s">
        <v>17</v>
      </c>
      <c r="F10" s="78" t="s">
        <v>52</v>
      </c>
      <c r="G10" s="65" t="s">
        <v>18</v>
      </c>
      <c r="H10" s="170">
        <v>20000</v>
      </c>
      <c r="I10" s="170">
        <v>45065</v>
      </c>
      <c r="J10" s="173">
        <f t="shared" si="0"/>
        <v>1</v>
      </c>
      <c r="K10" s="352">
        <v>1</v>
      </c>
      <c r="L10" s="320"/>
      <c r="M10" s="310"/>
      <c r="N10" s="28"/>
    </row>
    <row r="11" spans="1:14" ht="26.4" x14ac:dyDescent="0.3">
      <c r="A11" s="309"/>
      <c r="B11" s="309"/>
      <c r="C11" s="349"/>
      <c r="D11" s="319"/>
      <c r="E11" s="28" t="s">
        <v>17</v>
      </c>
      <c r="F11" s="78" t="s">
        <v>55</v>
      </c>
      <c r="G11" s="69" t="s">
        <v>49</v>
      </c>
      <c r="H11" s="170">
        <v>24</v>
      </c>
      <c r="I11" s="170">
        <v>29</v>
      </c>
      <c r="J11" s="173">
        <f t="shared" si="0"/>
        <v>1</v>
      </c>
      <c r="K11" s="366"/>
      <c r="L11" s="320"/>
      <c r="M11" s="310"/>
      <c r="N11" s="72"/>
    </row>
    <row r="12" spans="1:14" ht="66" x14ac:dyDescent="0.3">
      <c r="A12" s="309"/>
      <c r="B12" s="309"/>
      <c r="C12" s="349" t="s">
        <v>86</v>
      </c>
      <c r="D12" s="319" t="s">
        <v>14</v>
      </c>
      <c r="E12" s="260" t="s">
        <v>15</v>
      </c>
      <c r="F12" s="28" t="s">
        <v>143</v>
      </c>
      <c r="G12" s="65" t="s">
        <v>49</v>
      </c>
      <c r="H12" s="170">
        <v>2280</v>
      </c>
      <c r="I12" s="170">
        <v>2355</v>
      </c>
      <c r="J12" s="173">
        <f t="shared" si="0"/>
        <v>1</v>
      </c>
      <c r="K12" s="173">
        <v>1</v>
      </c>
      <c r="L12" s="320">
        <v>1</v>
      </c>
      <c r="M12" s="310"/>
      <c r="N12" s="72"/>
    </row>
    <row r="13" spans="1:14" ht="26.4" x14ac:dyDescent="0.3">
      <c r="A13" s="309"/>
      <c r="B13" s="309"/>
      <c r="C13" s="349"/>
      <c r="D13" s="319"/>
      <c r="E13" s="259" t="s">
        <v>17</v>
      </c>
      <c r="F13" s="78" t="s">
        <v>52</v>
      </c>
      <c r="G13" s="65" t="s">
        <v>18</v>
      </c>
      <c r="H13" s="62">
        <v>32000</v>
      </c>
      <c r="I13" s="62">
        <v>150489</v>
      </c>
      <c r="J13" s="173">
        <f t="shared" si="0"/>
        <v>1</v>
      </c>
      <c r="K13" s="173">
        <v>1</v>
      </c>
      <c r="L13" s="320"/>
      <c r="M13" s="310"/>
      <c r="N13" s="72"/>
    </row>
    <row r="14" spans="1:14" ht="69.75" customHeight="1" x14ac:dyDescent="0.3">
      <c r="A14" s="309"/>
      <c r="B14" s="309"/>
      <c r="C14" s="349" t="s">
        <v>87</v>
      </c>
      <c r="D14" s="319" t="s">
        <v>14</v>
      </c>
      <c r="E14" s="259" t="s">
        <v>15</v>
      </c>
      <c r="F14" s="68" t="s">
        <v>108</v>
      </c>
      <c r="G14" s="65" t="s">
        <v>49</v>
      </c>
      <c r="H14" s="61">
        <v>281</v>
      </c>
      <c r="I14" s="61">
        <v>282</v>
      </c>
      <c r="J14" s="173">
        <f t="shared" si="0"/>
        <v>1</v>
      </c>
      <c r="K14" s="173">
        <v>1</v>
      </c>
      <c r="L14" s="320">
        <v>1</v>
      </c>
      <c r="M14" s="310"/>
      <c r="N14" s="21"/>
    </row>
    <row r="15" spans="1:14" ht="27" thickBot="1" x14ac:dyDescent="0.35">
      <c r="A15" s="309"/>
      <c r="B15" s="309"/>
      <c r="C15" s="349"/>
      <c r="D15" s="319"/>
      <c r="E15" s="259" t="s">
        <v>17</v>
      </c>
      <c r="F15" s="28" t="s">
        <v>52</v>
      </c>
      <c r="G15" s="65" t="s">
        <v>18</v>
      </c>
      <c r="H15" s="190">
        <v>5500</v>
      </c>
      <c r="I15" s="190">
        <v>5791</v>
      </c>
      <c r="J15" s="173">
        <f t="shared" si="0"/>
        <v>1</v>
      </c>
      <c r="K15" s="231">
        <v>1</v>
      </c>
      <c r="L15" s="320"/>
      <c r="M15" s="310"/>
      <c r="N15" s="72"/>
    </row>
    <row r="16" spans="1:14" s="166" customFormat="1" ht="41.25" customHeight="1" thickBot="1" x14ac:dyDescent="0.35">
      <c r="A16" s="309"/>
      <c r="B16" s="309"/>
      <c r="C16" s="349" t="s">
        <v>154</v>
      </c>
      <c r="D16" s="319" t="s">
        <v>30</v>
      </c>
      <c r="E16" s="259" t="s">
        <v>15</v>
      </c>
      <c r="F16" s="216" t="s">
        <v>155</v>
      </c>
      <c r="G16" s="206" t="s">
        <v>16</v>
      </c>
      <c r="H16" s="171">
        <v>100</v>
      </c>
      <c r="I16" s="171">
        <v>100</v>
      </c>
      <c r="J16" s="200">
        <f t="shared" ref="J16:J22" si="1">IF(I16/H16&gt;100%,100%,I16/H16)</f>
        <v>1</v>
      </c>
      <c r="K16" s="352">
        <v>1</v>
      </c>
      <c r="L16" s="320">
        <v>1</v>
      </c>
      <c r="M16" s="310"/>
      <c r="N16" s="21"/>
    </row>
    <row r="17" spans="1:14" s="166" customFormat="1" ht="41.25" customHeight="1" x14ac:dyDescent="0.3">
      <c r="A17" s="309"/>
      <c r="B17" s="309"/>
      <c r="C17" s="349"/>
      <c r="D17" s="319"/>
      <c r="E17" s="259" t="s">
        <v>15</v>
      </c>
      <c r="F17" s="216" t="s">
        <v>162</v>
      </c>
      <c r="G17" s="206" t="s">
        <v>16</v>
      </c>
      <c r="H17" s="171">
        <v>30</v>
      </c>
      <c r="I17" s="171">
        <v>34</v>
      </c>
      <c r="J17" s="200">
        <f t="shared" si="1"/>
        <v>1</v>
      </c>
      <c r="K17" s="355"/>
      <c r="L17" s="320"/>
      <c r="M17" s="310"/>
      <c r="N17" s="21"/>
    </row>
    <row r="18" spans="1:14" s="166" customFormat="1" ht="41.25" customHeight="1" x14ac:dyDescent="0.3">
      <c r="A18" s="309"/>
      <c r="B18" s="309"/>
      <c r="C18" s="349"/>
      <c r="D18" s="319"/>
      <c r="E18" s="259" t="s">
        <v>15</v>
      </c>
      <c r="F18" s="217" t="s">
        <v>156</v>
      </c>
      <c r="G18" s="206" t="s">
        <v>16</v>
      </c>
      <c r="H18" s="171">
        <v>100</v>
      </c>
      <c r="I18" s="171">
        <v>100</v>
      </c>
      <c r="J18" s="200">
        <f t="shared" si="1"/>
        <v>1</v>
      </c>
      <c r="K18" s="350"/>
      <c r="L18" s="320"/>
      <c r="M18" s="310"/>
      <c r="N18" s="21"/>
    </row>
    <row r="19" spans="1:14" s="166" customFormat="1" ht="26.4" x14ac:dyDescent="0.3">
      <c r="A19" s="309"/>
      <c r="B19" s="309"/>
      <c r="C19" s="349"/>
      <c r="D19" s="319"/>
      <c r="E19" s="259" t="s">
        <v>17</v>
      </c>
      <c r="F19" s="214" t="s">
        <v>158</v>
      </c>
      <c r="G19" s="206" t="s">
        <v>18</v>
      </c>
      <c r="H19" s="170">
        <v>2280</v>
      </c>
      <c r="I19" s="170">
        <v>2355</v>
      </c>
      <c r="J19" s="200">
        <f t="shared" si="1"/>
        <v>1</v>
      </c>
      <c r="K19" s="202">
        <v>1</v>
      </c>
      <c r="L19" s="320"/>
      <c r="M19" s="310"/>
      <c r="N19" s="72"/>
    </row>
    <row r="20" spans="1:14" s="166" customFormat="1" ht="41.25" customHeight="1" x14ac:dyDescent="0.3">
      <c r="A20" s="309"/>
      <c r="B20" s="309"/>
      <c r="C20" s="349" t="s">
        <v>164</v>
      </c>
      <c r="D20" s="319" t="s">
        <v>30</v>
      </c>
      <c r="E20" s="259" t="s">
        <v>15</v>
      </c>
      <c r="F20" s="28" t="s">
        <v>163</v>
      </c>
      <c r="G20" s="206" t="s">
        <v>16</v>
      </c>
      <c r="H20" s="171">
        <v>9.1</v>
      </c>
      <c r="I20" s="171">
        <v>12.82</v>
      </c>
      <c r="J20" s="200">
        <f t="shared" si="1"/>
        <v>1</v>
      </c>
      <c r="K20" s="200">
        <v>1</v>
      </c>
      <c r="L20" s="320">
        <v>1</v>
      </c>
      <c r="M20" s="310"/>
      <c r="N20" s="21"/>
    </row>
    <row r="21" spans="1:14" s="166" customFormat="1" ht="26.4" x14ac:dyDescent="0.3">
      <c r="A21" s="309"/>
      <c r="B21" s="309"/>
      <c r="C21" s="349"/>
      <c r="D21" s="319"/>
      <c r="E21" s="259" t="s">
        <v>17</v>
      </c>
      <c r="F21" s="28" t="s">
        <v>79</v>
      </c>
      <c r="G21" s="206" t="s">
        <v>18</v>
      </c>
      <c r="H21" s="170">
        <v>154000</v>
      </c>
      <c r="I21" s="170">
        <v>154176</v>
      </c>
      <c r="J21" s="200">
        <f t="shared" si="1"/>
        <v>1</v>
      </c>
      <c r="K21" s="352">
        <v>1</v>
      </c>
      <c r="L21" s="320"/>
      <c r="M21" s="310"/>
      <c r="N21" s="72"/>
    </row>
    <row r="22" spans="1:14" s="166" customFormat="1" ht="26.4" x14ac:dyDescent="0.3">
      <c r="A22" s="309"/>
      <c r="B22" s="309"/>
      <c r="C22" s="349"/>
      <c r="D22" s="319"/>
      <c r="E22" s="260" t="s">
        <v>17</v>
      </c>
      <c r="F22" s="204" t="s">
        <v>33</v>
      </c>
      <c r="G22" s="205" t="s">
        <v>49</v>
      </c>
      <c r="H22" s="169">
        <v>420</v>
      </c>
      <c r="I22" s="169">
        <v>547</v>
      </c>
      <c r="J22" s="200">
        <f t="shared" si="1"/>
        <v>1</v>
      </c>
      <c r="K22" s="366"/>
      <c r="L22" s="320"/>
      <c r="M22" s="310"/>
      <c r="N22" s="72"/>
    </row>
    <row r="23" spans="1:14" s="166" customFormat="1" ht="41.25" customHeight="1" x14ac:dyDescent="0.3">
      <c r="A23" s="309"/>
      <c r="B23" s="309"/>
      <c r="C23" s="349" t="s">
        <v>165</v>
      </c>
      <c r="D23" s="319" t="s">
        <v>30</v>
      </c>
      <c r="E23" s="259" t="s">
        <v>15</v>
      </c>
      <c r="F23" s="28" t="s">
        <v>166</v>
      </c>
      <c r="G23" s="206" t="s">
        <v>16</v>
      </c>
      <c r="H23" s="171">
        <v>0.2</v>
      </c>
      <c r="I23" s="171">
        <v>0.27</v>
      </c>
      <c r="J23" s="200">
        <f t="shared" ref="J23:J25" si="2">IF(I23/H23&gt;100%,100%,I23/H23)</f>
        <v>1</v>
      </c>
      <c r="K23" s="200">
        <v>1</v>
      </c>
      <c r="L23" s="320">
        <v>1</v>
      </c>
      <c r="M23" s="310"/>
      <c r="N23" s="21"/>
    </row>
    <row r="24" spans="1:14" s="166" customFormat="1" ht="26.4" x14ac:dyDescent="0.3">
      <c r="A24" s="309"/>
      <c r="B24" s="309"/>
      <c r="C24" s="349"/>
      <c r="D24" s="319"/>
      <c r="E24" s="259" t="s">
        <v>17</v>
      </c>
      <c r="F24" s="28" t="s">
        <v>79</v>
      </c>
      <c r="G24" s="206" t="s">
        <v>18</v>
      </c>
      <c r="H24" s="190">
        <v>3000</v>
      </c>
      <c r="I24" s="190">
        <v>3358</v>
      </c>
      <c r="J24" s="200">
        <f t="shared" si="2"/>
        <v>1</v>
      </c>
      <c r="K24" s="352">
        <v>1</v>
      </c>
      <c r="L24" s="320"/>
      <c r="M24" s="310"/>
      <c r="N24" s="72"/>
    </row>
    <row r="25" spans="1:14" s="166" customFormat="1" ht="26.4" x14ac:dyDescent="0.3">
      <c r="A25" s="309"/>
      <c r="B25" s="309"/>
      <c r="C25" s="349"/>
      <c r="D25" s="319"/>
      <c r="E25" s="260" t="s">
        <v>17</v>
      </c>
      <c r="F25" s="204" t="s">
        <v>33</v>
      </c>
      <c r="G25" s="205" t="s">
        <v>49</v>
      </c>
      <c r="H25" s="169">
        <v>160</v>
      </c>
      <c r="I25" s="169">
        <v>218</v>
      </c>
      <c r="J25" s="200">
        <f t="shared" si="2"/>
        <v>1</v>
      </c>
      <c r="K25" s="366"/>
      <c r="L25" s="320"/>
      <c r="M25" s="310"/>
      <c r="N25" s="72"/>
    </row>
    <row r="26" spans="1:14" s="166" customFormat="1" ht="41.25" customHeight="1" x14ac:dyDescent="0.3">
      <c r="A26" s="309"/>
      <c r="B26" s="309"/>
      <c r="C26" s="349" t="s">
        <v>167</v>
      </c>
      <c r="D26" s="319" t="s">
        <v>30</v>
      </c>
      <c r="E26" s="259" t="s">
        <v>15</v>
      </c>
      <c r="F26" s="28" t="s">
        <v>166</v>
      </c>
      <c r="G26" s="206" t="s">
        <v>16</v>
      </c>
      <c r="H26" s="171">
        <v>0.5</v>
      </c>
      <c r="I26" s="171">
        <v>0.5</v>
      </c>
      <c r="J26" s="200">
        <f t="shared" ref="J26:J28" si="3">IF(I26/H26&gt;100%,100%,I26/H26)</f>
        <v>1</v>
      </c>
      <c r="K26" s="200">
        <f>J26</f>
        <v>1</v>
      </c>
      <c r="L26" s="320">
        <f>(K26+K27)/2</f>
        <v>1</v>
      </c>
      <c r="M26" s="310"/>
      <c r="N26" s="21"/>
    </row>
    <row r="27" spans="1:14" s="166" customFormat="1" ht="26.4" x14ac:dyDescent="0.3">
      <c r="A27" s="309"/>
      <c r="B27" s="309"/>
      <c r="C27" s="349"/>
      <c r="D27" s="319"/>
      <c r="E27" s="259" t="s">
        <v>17</v>
      </c>
      <c r="F27" s="28" t="s">
        <v>79</v>
      </c>
      <c r="G27" s="206" t="s">
        <v>18</v>
      </c>
      <c r="H27" s="170">
        <v>6000</v>
      </c>
      <c r="I27" s="170">
        <v>6000</v>
      </c>
      <c r="J27" s="200">
        <f t="shared" si="3"/>
        <v>1</v>
      </c>
      <c r="K27" s="352">
        <v>1</v>
      </c>
      <c r="L27" s="320"/>
      <c r="M27" s="310"/>
      <c r="N27" s="72"/>
    </row>
    <row r="28" spans="1:14" s="166" customFormat="1" ht="26.4" x14ac:dyDescent="0.3">
      <c r="A28" s="309"/>
      <c r="B28" s="309"/>
      <c r="C28" s="349"/>
      <c r="D28" s="319"/>
      <c r="E28" s="260" t="s">
        <v>17</v>
      </c>
      <c r="F28" s="204" t="s">
        <v>33</v>
      </c>
      <c r="G28" s="205" t="s">
        <v>49</v>
      </c>
      <c r="H28" s="169">
        <v>3</v>
      </c>
      <c r="I28" s="169">
        <v>5</v>
      </c>
      <c r="J28" s="200">
        <f t="shared" si="3"/>
        <v>1</v>
      </c>
      <c r="K28" s="366"/>
      <c r="L28" s="320"/>
      <c r="M28" s="310"/>
      <c r="N28" s="72"/>
    </row>
  </sheetData>
  <autoFilter ref="A6:N21"/>
  <customSheetViews>
    <customSheetView guid="{579F9344-F8B2-4E31-860D-FD03207C230E}" scale="115" showAutoFilter="1" hiddenRows="1" topLeftCell="B8">
      <selection activeCell="L25" sqref="L25:L27"/>
      <pageMargins left="0.7" right="0.7" top="0.75" bottom="0.75" header="0.3" footer="0.3"/>
      <pageSetup paperSize="9" orientation="portrait" r:id="rId1"/>
      <autoFilter ref="A6:N27"/>
    </customSheetView>
    <customSheetView guid="{19C57684-8D4D-4FBE-AAB1-BD4921BD5728}" scale="115" showAutoFilter="1" hiddenRows="1" topLeftCell="B8">
      <selection activeCell="L25" sqref="L25:L27"/>
      <pageMargins left="0.7" right="0.7" top="0.75" bottom="0.75" header="0.3" footer="0.3"/>
      <pageSetup paperSize="9" orientation="portrait" r:id="rId2"/>
      <autoFilter ref="A6:N27"/>
    </customSheetView>
  </customSheetViews>
  <mergeCells count="35">
    <mergeCell ref="C7:C8"/>
    <mergeCell ref="D9:D11"/>
    <mergeCell ref="C12:C13"/>
    <mergeCell ref="D26:D28"/>
    <mergeCell ref="C20:C22"/>
    <mergeCell ref="C9:C11"/>
    <mergeCell ref="D12:D13"/>
    <mergeCell ref="C26:C28"/>
    <mergeCell ref="D20:D22"/>
    <mergeCell ref="C16:C19"/>
    <mergeCell ref="D16:D19"/>
    <mergeCell ref="A7:A28"/>
    <mergeCell ref="B1:N1"/>
    <mergeCell ref="B2:N2"/>
    <mergeCell ref="B3:N3"/>
    <mergeCell ref="C14:C15"/>
    <mergeCell ref="D14:D15"/>
    <mergeCell ref="L14:L15"/>
    <mergeCell ref="L7:L8"/>
    <mergeCell ref="L9:L11"/>
    <mergeCell ref="L12:L13"/>
    <mergeCell ref="K10:K11"/>
    <mergeCell ref="M7:M28"/>
    <mergeCell ref="D7:D8"/>
    <mergeCell ref="B7:B28"/>
    <mergeCell ref="K16:K18"/>
    <mergeCell ref="L20:L22"/>
    <mergeCell ref="L16:L19"/>
    <mergeCell ref="L26:L28"/>
    <mergeCell ref="K27:K28"/>
    <mergeCell ref="K21:K22"/>
    <mergeCell ref="C23:C25"/>
    <mergeCell ref="D23:D25"/>
    <mergeCell ref="L23:L25"/>
    <mergeCell ref="K24:K25"/>
  </mergeCells>
  <pageMargins left="0.70866141732283472" right="0.70866141732283472" top="0.35433070866141736" bottom="0.35433070866141736" header="0.31496062992125984" footer="0.31496062992125984"/>
  <pageSetup paperSize="9" scale="60" fitToHeight="100" orientation="landscape"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rgb="FF92D050"/>
    <pageSetUpPr fitToPage="1"/>
  </sheetPr>
  <dimension ref="A1:N16"/>
  <sheetViews>
    <sheetView zoomScale="90" zoomScaleNormal="90" workbookViewId="0">
      <selection activeCell="B3" sqref="B3:N3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2.6640625" style="1" customWidth="1"/>
    <col min="4" max="4" width="10.33203125" style="1" customWidth="1"/>
    <col min="5" max="5" width="11" style="1" customWidth="1"/>
    <col min="6" max="6" width="29.44140625" style="1" customWidth="1"/>
    <col min="7" max="7" width="9.109375" style="1"/>
    <col min="8" max="8" width="38" style="1" customWidth="1"/>
    <col min="9" max="9" width="11.6640625" style="1" bestFit="1" customWidth="1"/>
    <col min="10" max="10" width="9.109375" style="1"/>
    <col min="11" max="11" width="12.44140625" style="4" customWidth="1"/>
    <col min="12" max="12" width="10.33203125" style="4" bestFit="1" customWidth="1"/>
    <col min="13" max="13" width="14.109375" style="1" customWidth="1"/>
    <col min="14" max="14" width="39.88671875" style="1" customWidth="1"/>
    <col min="15" max="16384" width="9.109375" style="1"/>
  </cols>
  <sheetData>
    <row r="1" spans="1:14" ht="15.6" x14ac:dyDescent="0.3">
      <c r="B1" s="367" t="s">
        <v>0</v>
      </c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</row>
    <row r="2" spans="1:14" s="13" customFormat="1" ht="15.6" x14ac:dyDescent="0.3">
      <c r="B2" s="296" t="s">
        <v>194</v>
      </c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4" s="13" customFormat="1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98" x14ac:dyDescent="0.3">
      <c r="A5" s="2" t="s">
        <v>1</v>
      </c>
      <c r="B5" s="2" t="s">
        <v>2</v>
      </c>
      <c r="C5" s="2" t="s">
        <v>94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3" t="s">
        <v>11</v>
      </c>
      <c r="L5" s="3" t="s">
        <v>12</v>
      </c>
      <c r="M5" s="2" t="s">
        <v>13</v>
      </c>
      <c r="N5" s="2" t="s">
        <v>35</v>
      </c>
    </row>
    <row r="6" spans="1:14" ht="13.5" thickBot="1" x14ac:dyDescent="0.25">
      <c r="A6" s="7"/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218">
        <v>10</v>
      </c>
      <c r="L6" s="8">
        <v>11</v>
      </c>
      <c r="M6" s="6">
        <v>12</v>
      </c>
      <c r="N6" s="6">
        <v>13</v>
      </c>
    </row>
    <row r="7" spans="1:14" ht="50.25" customHeight="1" x14ac:dyDescent="0.3">
      <c r="A7" s="369">
        <v>23</v>
      </c>
      <c r="B7" s="306" t="s">
        <v>57</v>
      </c>
      <c r="C7" s="348" t="s">
        <v>187</v>
      </c>
      <c r="D7" s="371" t="s">
        <v>14</v>
      </c>
      <c r="E7" s="19" t="s">
        <v>15</v>
      </c>
      <c r="F7" s="105" t="s">
        <v>111</v>
      </c>
      <c r="G7" s="20" t="s">
        <v>16</v>
      </c>
      <c r="H7" s="70">
        <v>3</v>
      </c>
      <c r="I7" s="70">
        <v>3</v>
      </c>
      <c r="J7" s="34">
        <f t="shared" ref="J7:J9" si="0">IF(I7/H7&gt;100%,100%,I7/H7)</f>
        <v>1</v>
      </c>
      <c r="K7" s="121">
        <f>(J7+J8)/2</f>
        <v>1</v>
      </c>
      <c r="L7" s="290">
        <f>(K7+K8)/2</f>
        <v>1</v>
      </c>
      <c r="M7" s="374" t="s">
        <v>134</v>
      </c>
      <c r="N7" s="5"/>
    </row>
    <row r="8" spans="1:14" ht="31.5" customHeight="1" x14ac:dyDescent="0.3">
      <c r="A8" s="370"/>
      <c r="B8" s="301"/>
      <c r="C8" s="349"/>
      <c r="D8" s="372"/>
      <c r="E8" s="105" t="s">
        <v>17</v>
      </c>
      <c r="F8" s="105" t="s">
        <v>53</v>
      </c>
      <c r="G8" s="33" t="s">
        <v>18</v>
      </c>
      <c r="H8" s="61">
        <v>34000</v>
      </c>
      <c r="I8" s="61">
        <v>34000</v>
      </c>
      <c r="J8" s="34">
        <f t="shared" si="0"/>
        <v>1</v>
      </c>
      <c r="K8" s="373">
        <f>J9</f>
        <v>1</v>
      </c>
      <c r="L8" s="373"/>
      <c r="M8" s="375"/>
      <c r="N8" s="21"/>
    </row>
    <row r="9" spans="1:14" ht="51.75" customHeight="1" x14ac:dyDescent="0.3">
      <c r="A9" s="370"/>
      <c r="B9" s="301"/>
      <c r="C9" s="349"/>
      <c r="D9" s="372"/>
      <c r="E9" s="33" t="s">
        <v>17</v>
      </c>
      <c r="F9" s="105" t="s">
        <v>112</v>
      </c>
      <c r="G9" s="33" t="s">
        <v>49</v>
      </c>
      <c r="H9" s="62">
        <v>120</v>
      </c>
      <c r="I9" s="62">
        <v>120</v>
      </c>
      <c r="J9" s="34">
        <f t="shared" si="0"/>
        <v>1</v>
      </c>
      <c r="K9" s="373"/>
      <c r="L9" s="373"/>
      <c r="M9" s="375"/>
      <c r="N9" s="21"/>
    </row>
    <row r="10" spans="1:14" ht="56.25" customHeight="1" x14ac:dyDescent="0.3">
      <c r="A10" s="110"/>
      <c r="B10" s="38"/>
      <c r="C10" s="39"/>
      <c r="D10" s="40"/>
      <c r="E10" s="41"/>
      <c r="F10" s="41"/>
      <c r="G10" s="42"/>
      <c r="H10" s="45"/>
      <c r="I10" s="45"/>
      <c r="J10" s="46"/>
      <c r="K10" s="43"/>
      <c r="L10" s="47"/>
      <c r="M10" s="44"/>
      <c r="N10" s="48"/>
    </row>
    <row r="11" spans="1:14" x14ac:dyDescent="0.3">
      <c r="A11" s="60"/>
      <c r="J11" s="9"/>
    </row>
    <row r="12" spans="1:14" x14ac:dyDescent="0.3">
      <c r="A12" s="60"/>
      <c r="K12" s="11"/>
      <c r="L12" s="12"/>
    </row>
    <row r="13" spans="1:14" x14ac:dyDescent="0.3">
      <c r="A13" s="60"/>
    </row>
    <row r="14" spans="1:14" x14ac:dyDescent="0.3">
      <c r="J14" s="10"/>
    </row>
    <row r="15" spans="1:14" x14ac:dyDescent="0.3">
      <c r="H15" s="247"/>
    </row>
    <row r="16" spans="1:14" x14ac:dyDescent="0.3">
      <c r="J16" s="10"/>
    </row>
  </sheetData>
  <autoFilter ref="A6:N9"/>
  <customSheetViews>
    <customSheetView guid="{579F9344-F8B2-4E31-860D-FD03207C230E}" scale="115" showAutoFilter="1">
      <selection activeCell="M10" sqref="M10"/>
      <pageMargins left="0.7" right="0.7" top="0.75" bottom="0.75" header="0.3" footer="0.3"/>
      <pageSetup paperSize="9" orientation="portrait" r:id="rId1"/>
      <autoFilter ref="A6:N9"/>
    </customSheetView>
    <customSheetView guid="{19C57684-8D4D-4FBE-AAB1-BD4921BD5728}" scale="115" showAutoFilter="1">
      <selection activeCell="M10" sqref="M10"/>
      <pageMargins left="0.7" right="0.7" top="0.75" bottom="0.75" header="0.3" footer="0.3"/>
      <pageSetup paperSize="9" orientation="portrait" r:id="rId2"/>
      <autoFilter ref="A6:N9"/>
    </customSheetView>
  </customSheetViews>
  <mergeCells count="10">
    <mergeCell ref="B1:N1"/>
    <mergeCell ref="B2:N2"/>
    <mergeCell ref="B3:N3"/>
    <mergeCell ref="A7:A9"/>
    <mergeCell ref="B7:B9"/>
    <mergeCell ref="C7:C9"/>
    <mergeCell ref="D7:D9"/>
    <mergeCell ref="L7:L9"/>
    <mergeCell ref="M7:M9"/>
    <mergeCell ref="K8:K9"/>
  </mergeCells>
  <pageMargins left="0.70866141732283472" right="0.70866141732283472" top="0.35433070866141736" bottom="0.35433070866141736" header="0.31496062992125984" footer="0.31496062992125984"/>
  <pageSetup paperSize="9" scale="54" fitToHeight="100" orientation="landscape"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rgb="FF92D050"/>
    <pageSetUpPr fitToPage="1"/>
  </sheetPr>
  <dimension ref="A1:N19"/>
  <sheetViews>
    <sheetView zoomScale="84" zoomScaleNormal="84" zoomScaleSheetLayoutView="78" workbookViewId="0">
      <selection activeCell="I16" sqref="I16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9.109375" style="26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92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4" ht="15.6" x14ac:dyDescent="0.3">
      <c r="B2" s="318" t="s">
        <v>194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98" x14ac:dyDescent="0.3">
      <c r="A5" s="6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4" t="s">
        <v>8</v>
      </c>
      <c r="I5" s="64" t="s">
        <v>9</v>
      </c>
      <c r="J5" s="64" t="s">
        <v>10</v>
      </c>
      <c r="K5" s="65" t="s">
        <v>11</v>
      </c>
      <c r="L5" s="65" t="s">
        <v>12</v>
      </c>
      <c r="M5" s="64" t="s">
        <v>13</v>
      </c>
      <c r="N5" s="64" t="s">
        <v>35</v>
      </c>
    </row>
    <row r="6" spans="1:14" ht="12.75" x14ac:dyDescent="0.2">
      <c r="B6" s="79">
        <v>1</v>
      </c>
      <c r="C6" s="79">
        <v>2</v>
      </c>
      <c r="D6" s="79">
        <v>3</v>
      </c>
      <c r="E6" s="79">
        <v>4</v>
      </c>
      <c r="F6" s="79">
        <v>5</v>
      </c>
      <c r="G6" s="79">
        <v>6</v>
      </c>
      <c r="H6" s="79">
        <v>7</v>
      </c>
      <c r="I6" s="79">
        <v>8</v>
      </c>
      <c r="J6" s="79">
        <v>9</v>
      </c>
      <c r="K6" s="74">
        <v>10</v>
      </c>
      <c r="L6" s="74">
        <v>11</v>
      </c>
      <c r="M6" s="79">
        <v>12</v>
      </c>
      <c r="N6" s="79">
        <v>13</v>
      </c>
    </row>
    <row r="7" spans="1:14" ht="55.5" customHeight="1" x14ac:dyDescent="0.3">
      <c r="A7" s="376">
        <v>24</v>
      </c>
      <c r="B7" s="309" t="s">
        <v>58</v>
      </c>
      <c r="C7" s="336" t="s">
        <v>89</v>
      </c>
      <c r="D7" s="285" t="s">
        <v>14</v>
      </c>
      <c r="E7" s="28" t="s">
        <v>15</v>
      </c>
      <c r="F7" s="78" t="s">
        <v>111</v>
      </c>
      <c r="G7" s="65" t="s">
        <v>16</v>
      </c>
      <c r="H7" s="63">
        <v>10</v>
      </c>
      <c r="I7" s="63">
        <v>18</v>
      </c>
      <c r="J7" s="173">
        <f t="shared" ref="J7:J18" si="0">IF(I7/H7&gt;100%,100%,I7/H7)</f>
        <v>1</v>
      </c>
      <c r="K7" s="97">
        <v>1</v>
      </c>
      <c r="L7" s="352">
        <v>1</v>
      </c>
      <c r="M7" s="383" t="s">
        <v>122</v>
      </c>
      <c r="N7" s="263"/>
    </row>
    <row r="8" spans="1:14" ht="25.5" customHeight="1" x14ac:dyDescent="0.3">
      <c r="A8" s="312"/>
      <c r="B8" s="309"/>
      <c r="C8" s="377"/>
      <c r="D8" s="332"/>
      <c r="E8" s="28" t="s">
        <v>17</v>
      </c>
      <c r="F8" s="78" t="s">
        <v>53</v>
      </c>
      <c r="G8" s="65" t="s">
        <v>18</v>
      </c>
      <c r="H8" s="170">
        <v>7244</v>
      </c>
      <c r="I8" s="170">
        <v>8587</v>
      </c>
      <c r="J8" s="173">
        <f t="shared" si="0"/>
        <v>1</v>
      </c>
      <c r="K8" s="320">
        <v>1</v>
      </c>
      <c r="L8" s="355"/>
      <c r="M8" s="384"/>
      <c r="N8" s="88"/>
    </row>
    <row r="9" spans="1:14" ht="25.5" customHeight="1" thickBot="1" x14ac:dyDescent="0.35">
      <c r="A9" s="312"/>
      <c r="B9" s="309"/>
      <c r="C9" s="348"/>
      <c r="D9" s="286"/>
      <c r="E9" s="81" t="s">
        <v>17</v>
      </c>
      <c r="F9" s="78" t="s">
        <v>112</v>
      </c>
      <c r="G9" s="65" t="s">
        <v>49</v>
      </c>
      <c r="H9" s="170">
        <v>10</v>
      </c>
      <c r="I9" s="170">
        <v>11</v>
      </c>
      <c r="J9" s="173">
        <f t="shared" si="0"/>
        <v>1</v>
      </c>
      <c r="K9" s="330"/>
      <c r="L9" s="350"/>
      <c r="M9" s="384"/>
      <c r="N9" s="89"/>
    </row>
    <row r="10" spans="1:14" ht="52.5" hidden="1" customHeight="1" x14ac:dyDescent="0.2">
      <c r="A10" s="312"/>
      <c r="B10" s="309"/>
      <c r="C10" s="336" t="s">
        <v>91</v>
      </c>
      <c r="D10" s="285" t="s">
        <v>14</v>
      </c>
      <c r="E10" s="28" t="s">
        <v>15</v>
      </c>
      <c r="F10" s="78" t="s">
        <v>111</v>
      </c>
      <c r="G10" s="65" t="s">
        <v>16</v>
      </c>
      <c r="H10" s="170"/>
      <c r="I10" s="170"/>
      <c r="J10" s="173" t="e">
        <f t="shared" si="0"/>
        <v>#DIV/0!</v>
      </c>
      <c r="K10" s="97">
        <v>1</v>
      </c>
      <c r="L10" s="352">
        <v>1</v>
      </c>
      <c r="M10" s="384"/>
      <c r="N10" s="88"/>
    </row>
    <row r="11" spans="1:14" ht="33.75" hidden="1" customHeight="1" x14ac:dyDescent="0.2">
      <c r="A11" s="312"/>
      <c r="B11" s="309"/>
      <c r="C11" s="377"/>
      <c r="D11" s="332"/>
      <c r="E11" s="28" t="s">
        <v>17</v>
      </c>
      <c r="F11" s="78" t="s">
        <v>53</v>
      </c>
      <c r="G11" s="65" t="s">
        <v>18</v>
      </c>
      <c r="H11" s="170"/>
      <c r="I11" s="170"/>
      <c r="J11" s="173" t="e">
        <f t="shared" si="0"/>
        <v>#DIV/0!</v>
      </c>
      <c r="K11" s="352">
        <v>1</v>
      </c>
      <c r="L11" s="355"/>
      <c r="M11" s="384"/>
      <c r="N11" s="88"/>
    </row>
    <row r="12" spans="1:14" ht="46.5" hidden="1" customHeight="1" x14ac:dyDescent="0.2">
      <c r="A12" s="312"/>
      <c r="B12" s="309"/>
      <c r="C12" s="348"/>
      <c r="D12" s="286"/>
      <c r="E12" s="81" t="s">
        <v>17</v>
      </c>
      <c r="F12" s="78" t="s">
        <v>112</v>
      </c>
      <c r="G12" s="65" t="s">
        <v>49</v>
      </c>
      <c r="H12" s="170"/>
      <c r="I12" s="170"/>
      <c r="J12" s="173" t="e">
        <f t="shared" si="0"/>
        <v>#DIV/0!</v>
      </c>
      <c r="K12" s="350"/>
      <c r="L12" s="350"/>
      <c r="M12" s="384"/>
      <c r="N12" s="89"/>
    </row>
    <row r="13" spans="1:14" s="166" customFormat="1" ht="66" customHeight="1" x14ac:dyDescent="0.3">
      <c r="A13" s="312"/>
      <c r="B13" s="309"/>
      <c r="C13" s="378" t="s">
        <v>173</v>
      </c>
      <c r="D13" s="381" t="s">
        <v>14</v>
      </c>
      <c r="E13" s="234" t="s">
        <v>15</v>
      </c>
      <c r="F13" s="78" t="s">
        <v>111</v>
      </c>
      <c r="G13" s="233" t="s">
        <v>16</v>
      </c>
      <c r="H13" s="165">
        <v>100</v>
      </c>
      <c r="I13" s="165">
        <v>100</v>
      </c>
      <c r="J13" s="235">
        <f t="shared" si="0"/>
        <v>1</v>
      </c>
      <c r="K13" s="231">
        <v>1</v>
      </c>
      <c r="L13" s="232">
        <v>1</v>
      </c>
      <c r="M13" s="384"/>
      <c r="N13" s="177"/>
    </row>
    <row r="14" spans="1:14" s="166" customFormat="1" ht="25.5" customHeight="1" x14ac:dyDescent="0.3">
      <c r="A14" s="312"/>
      <c r="B14" s="309"/>
      <c r="C14" s="379"/>
      <c r="D14" s="382"/>
      <c r="E14" s="28" t="s">
        <v>17</v>
      </c>
      <c r="F14" s="78" t="s">
        <v>53</v>
      </c>
      <c r="G14" s="233" t="s">
        <v>18</v>
      </c>
      <c r="H14" s="170">
        <v>600</v>
      </c>
      <c r="I14" s="170">
        <v>600</v>
      </c>
      <c r="J14" s="235">
        <f t="shared" si="0"/>
        <v>1</v>
      </c>
      <c r="K14" s="352">
        <v>1</v>
      </c>
      <c r="L14" s="352">
        <v>1</v>
      </c>
      <c r="M14" s="384"/>
      <c r="N14" s="177"/>
    </row>
    <row r="15" spans="1:14" s="166" customFormat="1" ht="25.5" customHeight="1" x14ac:dyDescent="0.3">
      <c r="A15" s="312"/>
      <c r="B15" s="309"/>
      <c r="C15" s="380"/>
      <c r="D15" s="361"/>
      <c r="E15" s="28" t="s">
        <v>17</v>
      </c>
      <c r="F15" s="78" t="s">
        <v>112</v>
      </c>
      <c r="G15" s="233" t="s">
        <v>49</v>
      </c>
      <c r="H15" s="170">
        <v>1</v>
      </c>
      <c r="I15" s="170">
        <v>1</v>
      </c>
      <c r="J15" s="235">
        <f t="shared" si="0"/>
        <v>1</v>
      </c>
      <c r="K15" s="350"/>
      <c r="L15" s="350"/>
      <c r="M15" s="384"/>
      <c r="N15" s="177"/>
    </row>
    <row r="16" spans="1:14" ht="50.25" customHeight="1" x14ac:dyDescent="0.3">
      <c r="A16" s="312"/>
      <c r="B16" s="309"/>
      <c r="C16" s="336" t="s">
        <v>73</v>
      </c>
      <c r="D16" s="285" t="s">
        <v>14</v>
      </c>
      <c r="E16" s="28" t="s">
        <v>15</v>
      </c>
      <c r="F16" s="78" t="s">
        <v>111</v>
      </c>
      <c r="G16" s="65" t="s">
        <v>16</v>
      </c>
      <c r="H16" s="165">
        <v>3.6</v>
      </c>
      <c r="I16" s="165">
        <v>3.6</v>
      </c>
      <c r="J16" s="173">
        <f t="shared" si="0"/>
        <v>1</v>
      </c>
      <c r="K16" s="97">
        <v>1</v>
      </c>
      <c r="L16" s="352">
        <v>1</v>
      </c>
      <c r="M16" s="384"/>
      <c r="N16" s="89"/>
    </row>
    <row r="17" spans="1:14" ht="25.5" customHeight="1" x14ac:dyDescent="0.3">
      <c r="A17" s="312"/>
      <c r="B17" s="309"/>
      <c r="C17" s="377"/>
      <c r="D17" s="332"/>
      <c r="E17" s="28" t="s">
        <v>17</v>
      </c>
      <c r="F17" s="78" t="s">
        <v>53</v>
      </c>
      <c r="G17" s="65" t="s">
        <v>18</v>
      </c>
      <c r="H17" s="170">
        <v>80000</v>
      </c>
      <c r="I17" s="190">
        <v>94337</v>
      </c>
      <c r="J17" s="173">
        <f t="shared" si="0"/>
        <v>1</v>
      </c>
      <c r="K17" s="320">
        <v>1</v>
      </c>
      <c r="L17" s="355">
        <v>1</v>
      </c>
      <c r="M17" s="384"/>
      <c r="N17" s="72"/>
    </row>
    <row r="18" spans="1:14" ht="25.5" customHeight="1" x14ac:dyDescent="0.3">
      <c r="A18" s="339"/>
      <c r="B18" s="309"/>
      <c r="C18" s="348"/>
      <c r="D18" s="286"/>
      <c r="E18" s="81" t="s">
        <v>17</v>
      </c>
      <c r="F18" s="78" t="s">
        <v>112</v>
      </c>
      <c r="G18" s="65" t="s">
        <v>49</v>
      </c>
      <c r="H18" s="170">
        <v>55</v>
      </c>
      <c r="I18" s="170">
        <v>56</v>
      </c>
      <c r="J18" s="173">
        <f t="shared" si="0"/>
        <v>1</v>
      </c>
      <c r="K18" s="330"/>
      <c r="L18" s="350"/>
      <c r="M18" s="385"/>
      <c r="N18" s="72"/>
    </row>
    <row r="19" spans="1:14" ht="25.5" customHeight="1" x14ac:dyDescent="0.3"/>
  </sheetData>
  <autoFilter ref="A6:N17"/>
  <customSheetViews>
    <customSheetView guid="{579F9344-F8B2-4E31-860D-FD03207C230E}" scale="90" showAutoFilter="1">
      <selection activeCell="I12" sqref="I12"/>
      <pageMargins left="0.7" right="0.7" top="0.75" bottom="0.75" header="0.3" footer="0.3"/>
      <pageSetup paperSize="9" orientation="portrait" r:id="rId1"/>
      <autoFilter ref="A6:N11"/>
    </customSheetView>
    <customSheetView guid="{19C57684-8D4D-4FBE-AAB1-BD4921BD5728}" scale="90" showAutoFilter="1">
      <selection activeCell="I12" sqref="I12"/>
      <pageMargins left="0.7" right="0.7" top="0.75" bottom="0.75" header="0.3" footer="0.3"/>
      <pageSetup paperSize="9" orientation="portrait" r:id="rId2"/>
      <autoFilter ref="A6:N11"/>
    </customSheetView>
  </customSheetViews>
  <mergeCells count="22">
    <mergeCell ref="B1:N1"/>
    <mergeCell ref="B2:N2"/>
    <mergeCell ref="B3:N3"/>
    <mergeCell ref="C7:C9"/>
    <mergeCell ref="D7:D9"/>
    <mergeCell ref="L7:L9"/>
    <mergeCell ref="B7:B18"/>
    <mergeCell ref="M7:M18"/>
    <mergeCell ref="K8:K9"/>
    <mergeCell ref="K11:K12"/>
    <mergeCell ref="K17:K18"/>
    <mergeCell ref="A7:A18"/>
    <mergeCell ref="C10:C12"/>
    <mergeCell ref="D10:D12"/>
    <mergeCell ref="L10:L12"/>
    <mergeCell ref="C16:C18"/>
    <mergeCell ref="D16:D18"/>
    <mergeCell ref="L16:L18"/>
    <mergeCell ref="C13:C15"/>
    <mergeCell ref="D13:D15"/>
    <mergeCell ref="K14:K15"/>
    <mergeCell ref="L14:L15"/>
  </mergeCells>
  <pageMargins left="0.70866141732283472" right="0.70866141732283472" top="0.55118110236220474" bottom="0.55118110236220474" header="0.31496062992125984" footer="0.31496062992125984"/>
  <pageSetup paperSize="9" scale="61" fitToHeight="100" orientation="landscape"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rgb="FF92D050"/>
    <pageSetUpPr fitToPage="1"/>
  </sheetPr>
  <dimension ref="A1:N18"/>
  <sheetViews>
    <sheetView zoomScale="90" zoomScaleNormal="90" workbookViewId="0">
      <selection activeCell="M7" sqref="M7:M15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5.10937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9.109375" style="26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92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4" ht="15.6" x14ac:dyDescent="0.3">
      <c r="B2" s="318" t="s">
        <v>194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98" x14ac:dyDescent="0.3">
      <c r="A5" s="155" t="s">
        <v>1</v>
      </c>
      <c r="B5" s="155" t="s">
        <v>2</v>
      </c>
      <c r="C5" s="155" t="s">
        <v>3</v>
      </c>
      <c r="D5" s="155" t="s">
        <v>4</v>
      </c>
      <c r="E5" s="155" t="s">
        <v>5</v>
      </c>
      <c r="F5" s="155" t="s">
        <v>6</v>
      </c>
      <c r="G5" s="155" t="s">
        <v>7</v>
      </c>
      <c r="H5" s="155" t="s">
        <v>8</v>
      </c>
      <c r="I5" s="155" t="s">
        <v>9</v>
      </c>
      <c r="J5" s="155" t="s">
        <v>10</v>
      </c>
      <c r="K5" s="157" t="s">
        <v>11</v>
      </c>
      <c r="L5" s="157" t="s">
        <v>12</v>
      </c>
      <c r="M5" s="155" t="s">
        <v>13</v>
      </c>
      <c r="N5" s="155" t="s">
        <v>35</v>
      </c>
    </row>
    <row r="6" spans="1:14" ht="13.5" thickBot="1" x14ac:dyDescent="0.25">
      <c r="A6" s="82"/>
      <c r="B6" s="153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67">
        <v>10</v>
      </c>
      <c r="L6" s="156">
        <v>11</v>
      </c>
      <c r="M6" s="201">
        <v>12</v>
      </c>
      <c r="N6" s="66">
        <v>13</v>
      </c>
    </row>
    <row r="7" spans="1:14" ht="49.5" customHeight="1" x14ac:dyDescent="0.3">
      <c r="A7" s="387">
        <v>25</v>
      </c>
      <c r="B7" s="387" t="s">
        <v>59</v>
      </c>
      <c r="C7" s="349" t="s">
        <v>113</v>
      </c>
      <c r="D7" s="319" t="s">
        <v>14</v>
      </c>
      <c r="E7" s="28" t="s">
        <v>15</v>
      </c>
      <c r="F7" s="78" t="s">
        <v>111</v>
      </c>
      <c r="G7" s="157" t="s">
        <v>16</v>
      </c>
      <c r="H7" s="61">
        <v>10</v>
      </c>
      <c r="I7" s="61">
        <v>10</v>
      </c>
      <c r="J7" s="158">
        <f t="shared" ref="J7:L15" si="0">IF(I7/H7&gt;100%,100%,I7/H7)</f>
        <v>1</v>
      </c>
      <c r="K7" s="154">
        <v>1</v>
      </c>
      <c r="L7" s="320">
        <f>(K7+K8)/2</f>
        <v>1</v>
      </c>
      <c r="M7" s="310" t="s">
        <v>122</v>
      </c>
      <c r="N7" s="28"/>
    </row>
    <row r="8" spans="1:14" ht="25.5" customHeight="1" x14ac:dyDescent="0.3">
      <c r="A8" s="387"/>
      <c r="B8" s="387"/>
      <c r="C8" s="349"/>
      <c r="D8" s="319"/>
      <c r="E8" s="28" t="s">
        <v>17</v>
      </c>
      <c r="F8" s="78" t="s">
        <v>53</v>
      </c>
      <c r="G8" s="157" t="s">
        <v>18</v>
      </c>
      <c r="H8" s="190">
        <v>19385</v>
      </c>
      <c r="I8" s="61">
        <v>19385</v>
      </c>
      <c r="J8" s="158">
        <f t="shared" si="0"/>
        <v>1</v>
      </c>
      <c r="K8" s="352">
        <f>(J8+J9)/2</f>
        <v>1</v>
      </c>
      <c r="L8" s="330"/>
      <c r="M8" s="310"/>
      <c r="N8" s="21"/>
    </row>
    <row r="9" spans="1:14" ht="25.5" customHeight="1" thickBot="1" x14ac:dyDescent="0.35">
      <c r="A9" s="387"/>
      <c r="B9" s="387"/>
      <c r="C9" s="349"/>
      <c r="D9" s="319"/>
      <c r="E9" s="28" t="s">
        <v>17</v>
      </c>
      <c r="F9" s="78" t="s">
        <v>112</v>
      </c>
      <c r="G9" s="157" t="s">
        <v>49</v>
      </c>
      <c r="H9" s="190">
        <v>34</v>
      </c>
      <c r="I9" s="62">
        <v>35</v>
      </c>
      <c r="J9" s="158">
        <f t="shared" si="0"/>
        <v>1</v>
      </c>
      <c r="K9" s="386"/>
      <c r="L9" s="330"/>
      <c r="M9" s="310"/>
      <c r="N9" s="72"/>
    </row>
    <row r="10" spans="1:14" s="166" customFormat="1" ht="51" customHeight="1" x14ac:dyDescent="0.3">
      <c r="A10" s="387"/>
      <c r="B10" s="387"/>
      <c r="C10" s="378" t="s">
        <v>173</v>
      </c>
      <c r="D10" s="285" t="s">
        <v>14</v>
      </c>
      <c r="E10" s="254" t="s">
        <v>15</v>
      </c>
      <c r="F10" s="78" t="s">
        <v>111</v>
      </c>
      <c r="G10" s="252" t="s">
        <v>16</v>
      </c>
      <c r="H10" s="190">
        <v>3</v>
      </c>
      <c r="I10" s="170">
        <v>3</v>
      </c>
      <c r="J10" s="255">
        <f t="shared" si="0"/>
        <v>1</v>
      </c>
      <c r="K10" s="255">
        <v>1</v>
      </c>
      <c r="L10" s="255">
        <f t="shared" si="0"/>
        <v>1</v>
      </c>
      <c r="M10" s="310"/>
      <c r="N10" s="72"/>
    </row>
    <row r="11" spans="1:14" s="166" customFormat="1" ht="25.5" customHeight="1" x14ac:dyDescent="0.3">
      <c r="A11" s="387"/>
      <c r="B11" s="387"/>
      <c r="C11" s="379"/>
      <c r="D11" s="332"/>
      <c r="E11" s="28" t="s">
        <v>17</v>
      </c>
      <c r="F11" s="78" t="s">
        <v>53</v>
      </c>
      <c r="G11" s="252" t="s">
        <v>18</v>
      </c>
      <c r="H11" s="190">
        <v>3602</v>
      </c>
      <c r="I11" s="170">
        <v>3602</v>
      </c>
      <c r="J11" s="255">
        <f t="shared" ref="J11:J12" si="1">IF(I11/H11&gt;100%,100%,I11/H11)</f>
        <v>1</v>
      </c>
      <c r="K11" s="357">
        <v>1</v>
      </c>
      <c r="L11" s="357">
        <f t="shared" ref="L11" si="2">IF(K11/J11&gt;100%,100%,K11/J11)</f>
        <v>1</v>
      </c>
      <c r="M11" s="310"/>
      <c r="N11" s="72"/>
    </row>
    <row r="12" spans="1:14" s="166" customFormat="1" ht="36" customHeight="1" x14ac:dyDescent="0.3">
      <c r="A12" s="387"/>
      <c r="B12" s="387"/>
      <c r="C12" s="380"/>
      <c r="D12" s="286"/>
      <c r="E12" s="28" t="s">
        <v>17</v>
      </c>
      <c r="F12" s="78" t="s">
        <v>112</v>
      </c>
      <c r="G12" s="252" t="s">
        <v>49</v>
      </c>
      <c r="H12" s="190">
        <v>4</v>
      </c>
      <c r="I12" s="170">
        <v>4</v>
      </c>
      <c r="J12" s="255">
        <f t="shared" si="1"/>
        <v>1</v>
      </c>
      <c r="K12" s="358"/>
      <c r="L12" s="358"/>
      <c r="M12" s="310"/>
      <c r="N12" s="72"/>
    </row>
    <row r="13" spans="1:14" ht="48" customHeight="1" x14ac:dyDescent="0.3">
      <c r="A13" s="387"/>
      <c r="B13" s="387"/>
      <c r="C13" s="349" t="s">
        <v>93</v>
      </c>
      <c r="D13" s="319" t="s">
        <v>14</v>
      </c>
      <c r="E13" s="28" t="s">
        <v>15</v>
      </c>
      <c r="F13" s="78" t="s">
        <v>111</v>
      </c>
      <c r="G13" s="157" t="s">
        <v>16</v>
      </c>
      <c r="H13" s="170">
        <v>22</v>
      </c>
      <c r="I13" s="169">
        <v>22</v>
      </c>
      <c r="J13" s="224">
        <f t="shared" si="0"/>
        <v>1</v>
      </c>
      <c r="K13" s="154">
        <v>1</v>
      </c>
      <c r="L13" s="320">
        <f>(K13+K14)/2</f>
        <v>1</v>
      </c>
      <c r="M13" s="310"/>
      <c r="N13" s="72"/>
    </row>
    <row r="14" spans="1:14" ht="26.25" customHeight="1" x14ac:dyDescent="0.3">
      <c r="A14" s="387"/>
      <c r="B14" s="387"/>
      <c r="C14" s="349"/>
      <c r="D14" s="319"/>
      <c r="E14" s="28" t="s">
        <v>17</v>
      </c>
      <c r="F14" s="78" t="s">
        <v>53</v>
      </c>
      <c r="G14" s="157" t="s">
        <v>18</v>
      </c>
      <c r="H14" s="190">
        <v>14799</v>
      </c>
      <c r="I14" s="262">
        <v>18164</v>
      </c>
      <c r="J14" s="224">
        <f t="shared" si="0"/>
        <v>1</v>
      </c>
      <c r="K14" s="352">
        <f>(J14+J15)/2</f>
        <v>1</v>
      </c>
      <c r="L14" s="330"/>
      <c r="M14" s="310"/>
      <c r="N14" s="72"/>
    </row>
    <row r="15" spans="1:14" ht="25.5" customHeight="1" x14ac:dyDescent="0.3">
      <c r="A15" s="387"/>
      <c r="B15" s="387"/>
      <c r="C15" s="349"/>
      <c r="D15" s="319"/>
      <c r="E15" s="28" t="s">
        <v>17</v>
      </c>
      <c r="F15" s="78" t="s">
        <v>112</v>
      </c>
      <c r="G15" s="157" t="s">
        <v>49</v>
      </c>
      <c r="H15" s="62">
        <v>43</v>
      </c>
      <c r="I15" s="62">
        <v>52</v>
      </c>
      <c r="J15" s="224">
        <f t="shared" si="0"/>
        <v>1</v>
      </c>
      <c r="K15" s="386"/>
      <c r="L15" s="330"/>
      <c r="M15" s="310"/>
      <c r="N15" s="72"/>
    </row>
    <row r="16" spans="1:14" ht="14.4" x14ac:dyDescent="0.3">
      <c r="K16" s="87"/>
    </row>
    <row r="18" spans="8:9" x14ac:dyDescent="0.3">
      <c r="H18" s="77"/>
      <c r="I18" s="77"/>
    </row>
  </sheetData>
  <autoFilter ref="A6:P15"/>
  <customSheetViews>
    <customSheetView guid="{579F9344-F8B2-4E31-860D-FD03207C230E}" scale="90" showAutoFilter="1" topLeftCell="A4">
      <selection activeCell="I15" sqref="I15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 topLeftCell="A4">
      <selection activeCell="I15" sqref="I15"/>
      <pageMargins left="0.7" right="0.7" top="0.75" bottom="0.75" header="0.3" footer="0.3"/>
      <pageSetup paperSize="9" orientation="portrait" r:id="rId2"/>
      <autoFilter ref="A6:N20"/>
    </customSheetView>
  </customSheetViews>
  <mergeCells count="18">
    <mergeCell ref="A7:A15"/>
    <mergeCell ref="B7:B15"/>
    <mergeCell ref="C7:C9"/>
    <mergeCell ref="D7:D9"/>
    <mergeCell ref="C13:C15"/>
    <mergeCell ref="D13:D15"/>
    <mergeCell ref="B1:N1"/>
    <mergeCell ref="B2:N2"/>
    <mergeCell ref="B3:N3"/>
    <mergeCell ref="L7:L9"/>
    <mergeCell ref="M7:M15"/>
    <mergeCell ref="K8:K9"/>
    <mergeCell ref="L13:L15"/>
    <mergeCell ref="K14:K15"/>
    <mergeCell ref="C10:C12"/>
    <mergeCell ref="D10:D12"/>
    <mergeCell ref="L11:L12"/>
    <mergeCell ref="K11:K12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rgb="FFFFFF00"/>
    <pageSetUpPr fitToPage="1"/>
  </sheetPr>
  <dimension ref="A1:N18"/>
  <sheetViews>
    <sheetView zoomScaleNormal="100" workbookViewId="0">
      <selection activeCell="I10" sqref="I10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4.8867187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9.109375" style="26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92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4" ht="15.6" x14ac:dyDescent="0.3">
      <c r="B2" s="318" t="s">
        <v>194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98" x14ac:dyDescent="0.3">
      <c r="A5" s="6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4" t="s">
        <v>8</v>
      </c>
      <c r="I5" s="64" t="s">
        <v>9</v>
      </c>
      <c r="J5" s="64" t="s">
        <v>10</v>
      </c>
      <c r="K5" s="65" t="s">
        <v>11</v>
      </c>
      <c r="L5" s="65" t="s">
        <v>12</v>
      </c>
      <c r="M5" s="64" t="s">
        <v>13</v>
      </c>
      <c r="N5" s="64" t="s">
        <v>35</v>
      </c>
    </row>
    <row r="6" spans="1:14" ht="13.5" thickBot="1" x14ac:dyDescent="0.25">
      <c r="A6" s="82"/>
      <c r="B6" s="79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74">
        <v>10</v>
      </c>
      <c r="L6" s="67">
        <v>11</v>
      </c>
      <c r="M6" s="66">
        <v>12</v>
      </c>
      <c r="N6" s="66">
        <v>13</v>
      </c>
    </row>
    <row r="7" spans="1:14" ht="70.5" customHeight="1" x14ac:dyDescent="0.3">
      <c r="A7" s="309">
        <v>26</v>
      </c>
      <c r="B7" s="319" t="s">
        <v>60</v>
      </c>
      <c r="C7" s="348" t="s">
        <v>89</v>
      </c>
      <c r="D7" s="286" t="s">
        <v>14</v>
      </c>
      <c r="E7" s="28" t="s">
        <v>15</v>
      </c>
      <c r="F7" s="78" t="s">
        <v>111</v>
      </c>
      <c r="G7" s="65" t="s">
        <v>16</v>
      </c>
      <c r="H7" s="70">
        <v>1</v>
      </c>
      <c r="I7" s="246">
        <v>2.7</v>
      </c>
      <c r="J7" s="162">
        <f t="shared" ref="J7:L15" si="0">IF(I7/H7&gt;100%,100%,I7/H7)</f>
        <v>1</v>
      </c>
      <c r="K7" s="97">
        <v>1</v>
      </c>
      <c r="L7" s="390">
        <f>(K7+K8)/2</f>
        <v>0.99312500000000004</v>
      </c>
      <c r="M7" s="385" t="s">
        <v>178</v>
      </c>
      <c r="N7" s="68"/>
    </row>
    <row r="8" spans="1:14" ht="29.25" customHeight="1" x14ac:dyDescent="0.3">
      <c r="A8" s="309"/>
      <c r="B8" s="319"/>
      <c r="C8" s="348"/>
      <c r="D8" s="286"/>
      <c r="E8" s="28" t="s">
        <v>17</v>
      </c>
      <c r="F8" s="78" t="s">
        <v>53</v>
      </c>
      <c r="G8" s="65" t="s">
        <v>18</v>
      </c>
      <c r="H8" s="175">
        <v>26000</v>
      </c>
      <c r="I8" s="70">
        <v>25285</v>
      </c>
      <c r="J8" s="223">
        <f t="shared" si="0"/>
        <v>0.97250000000000003</v>
      </c>
      <c r="K8" s="352">
        <f>(J8+J9)/2</f>
        <v>0.98625000000000007</v>
      </c>
      <c r="L8" s="390"/>
      <c r="M8" s="385"/>
      <c r="N8" s="68"/>
    </row>
    <row r="9" spans="1:14" ht="26.25" customHeight="1" thickBot="1" x14ac:dyDescent="0.35">
      <c r="A9" s="309"/>
      <c r="B9" s="319"/>
      <c r="C9" s="349"/>
      <c r="D9" s="319"/>
      <c r="E9" s="28" t="s">
        <v>17</v>
      </c>
      <c r="F9" s="78" t="s">
        <v>112</v>
      </c>
      <c r="G9" s="65" t="s">
        <v>49</v>
      </c>
      <c r="H9" s="62">
        <v>37</v>
      </c>
      <c r="I9" s="62">
        <v>37</v>
      </c>
      <c r="J9" s="162">
        <f t="shared" si="0"/>
        <v>1</v>
      </c>
      <c r="K9" s="366"/>
      <c r="L9" s="391"/>
      <c r="M9" s="310"/>
      <c r="N9" s="28"/>
    </row>
    <row r="10" spans="1:14" s="166" customFormat="1" ht="39.75" customHeight="1" x14ac:dyDescent="0.3">
      <c r="A10" s="309"/>
      <c r="B10" s="319"/>
      <c r="C10" s="378" t="s">
        <v>173</v>
      </c>
      <c r="D10" s="285" t="s">
        <v>14</v>
      </c>
      <c r="E10" s="268" t="s">
        <v>15</v>
      </c>
      <c r="F10" s="78" t="s">
        <v>111</v>
      </c>
      <c r="G10" s="267" t="s">
        <v>16</v>
      </c>
      <c r="H10" s="190">
        <v>0</v>
      </c>
      <c r="I10" s="170">
        <v>0</v>
      </c>
      <c r="J10" s="269">
        <v>1</v>
      </c>
      <c r="K10" s="269">
        <v>1</v>
      </c>
      <c r="L10" s="269">
        <f t="shared" si="0"/>
        <v>1</v>
      </c>
      <c r="M10" s="310"/>
      <c r="N10" s="28"/>
    </row>
    <row r="11" spans="1:14" s="166" customFormat="1" ht="26.25" customHeight="1" x14ac:dyDescent="0.3">
      <c r="A11" s="309"/>
      <c r="B11" s="319"/>
      <c r="C11" s="379"/>
      <c r="D11" s="332"/>
      <c r="E11" s="28" t="s">
        <v>17</v>
      </c>
      <c r="F11" s="78" t="s">
        <v>53</v>
      </c>
      <c r="G11" s="267" t="s">
        <v>18</v>
      </c>
      <c r="H11" s="190">
        <v>650</v>
      </c>
      <c r="I11" s="170">
        <v>650</v>
      </c>
      <c r="J11" s="269">
        <f t="shared" si="0"/>
        <v>1</v>
      </c>
      <c r="K11" s="357">
        <v>1</v>
      </c>
      <c r="L11" s="357">
        <f t="shared" si="0"/>
        <v>1</v>
      </c>
      <c r="M11" s="310"/>
      <c r="N11" s="28"/>
    </row>
    <row r="12" spans="1:14" s="166" customFormat="1" ht="21.75" customHeight="1" x14ac:dyDescent="0.3">
      <c r="A12" s="309"/>
      <c r="B12" s="319"/>
      <c r="C12" s="380"/>
      <c r="D12" s="286"/>
      <c r="E12" s="28" t="s">
        <v>17</v>
      </c>
      <c r="F12" s="78" t="s">
        <v>112</v>
      </c>
      <c r="G12" s="267" t="s">
        <v>49</v>
      </c>
      <c r="H12" s="190">
        <v>1</v>
      </c>
      <c r="I12" s="170">
        <v>1</v>
      </c>
      <c r="J12" s="269">
        <f t="shared" si="0"/>
        <v>1</v>
      </c>
      <c r="K12" s="358"/>
      <c r="L12" s="358"/>
      <c r="M12" s="310"/>
      <c r="N12" s="28"/>
    </row>
    <row r="13" spans="1:14" ht="69.75" customHeight="1" x14ac:dyDescent="0.3">
      <c r="A13" s="309"/>
      <c r="B13" s="319"/>
      <c r="C13" s="319" t="s">
        <v>90</v>
      </c>
      <c r="D13" s="319" t="s">
        <v>14</v>
      </c>
      <c r="E13" s="28" t="s">
        <v>15</v>
      </c>
      <c r="F13" s="78" t="s">
        <v>111</v>
      </c>
      <c r="G13" s="65" t="s">
        <v>16</v>
      </c>
      <c r="H13" s="61">
        <v>4</v>
      </c>
      <c r="I13" s="183">
        <v>12</v>
      </c>
      <c r="J13" s="173">
        <f t="shared" si="0"/>
        <v>1</v>
      </c>
      <c r="K13" s="97">
        <v>1</v>
      </c>
      <c r="L13" s="320">
        <f>(K13+K14)/2</f>
        <v>1</v>
      </c>
      <c r="M13" s="310"/>
      <c r="N13" s="72"/>
    </row>
    <row r="14" spans="1:14" ht="26.4" x14ac:dyDescent="0.3">
      <c r="A14" s="388"/>
      <c r="B14" s="389"/>
      <c r="C14" s="319"/>
      <c r="D14" s="319"/>
      <c r="E14" s="28" t="s">
        <v>17</v>
      </c>
      <c r="F14" s="78" t="s">
        <v>53</v>
      </c>
      <c r="G14" s="65" t="s">
        <v>18</v>
      </c>
      <c r="H14" s="175">
        <v>28600</v>
      </c>
      <c r="I14" s="283">
        <v>29499</v>
      </c>
      <c r="J14" s="173">
        <f t="shared" si="0"/>
        <v>1</v>
      </c>
      <c r="K14" s="352">
        <f>(J14+J15)/2</f>
        <v>1</v>
      </c>
      <c r="L14" s="320"/>
      <c r="M14" s="310"/>
      <c r="N14" s="72"/>
    </row>
    <row r="15" spans="1:14" ht="26.4" x14ac:dyDescent="0.3">
      <c r="A15" s="388"/>
      <c r="B15" s="389"/>
      <c r="C15" s="319"/>
      <c r="D15" s="319"/>
      <c r="E15" s="28" t="s">
        <v>17</v>
      </c>
      <c r="F15" s="78" t="s">
        <v>112</v>
      </c>
      <c r="G15" s="65" t="s">
        <v>49</v>
      </c>
      <c r="H15" s="62">
        <v>50</v>
      </c>
      <c r="I15" s="62">
        <v>50</v>
      </c>
      <c r="J15" s="173">
        <f t="shared" si="0"/>
        <v>1</v>
      </c>
      <c r="K15" s="366"/>
      <c r="L15" s="320"/>
      <c r="M15" s="310"/>
      <c r="N15" s="72"/>
    </row>
    <row r="18" spans="8:8" x14ac:dyDescent="0.3">
      <c r="H18" s="77">
        <f>H8+H14</f>
        <v>54600</v>
      </c>
    </row>
  </sheetData>
  <autoFilter ref="A6:N9"/>
  <customSheetViews>
    <customSheetView guid="{579F9344-F8B2-4E31-860D-FD03207C230E}" scale="90" showAutoFilter="1">
      <selection activeCell="F5" sqref="F5"/>
      <pageMargins left="0.7" right="0.7" top="0.75" bottom="0.75" header="0.3" footer="0.3"/>
      <pageSetup paperSize="9" orientation="portrait" r:id="rId1"/>
      <autoFilter ref="A6:N13"/>
    </customSheetView>
    <customSheetView guid="{19C57684-8D4D-4FBE-AAB1-BD4921BD5728}" scale="90" showAutoFilter="1">
      <selection activeCell="F5" sqref="F5"/>
      <pageMargins left="0.7" right="0.7" top="0.75" bottom="0.75" header="0.3" footer="0.3"/>
      <pageSetup paperSize="9" orientation="portrait" r:id="rId2"/>
      <autoFilter ref="A6:N13"/>
    </customSheetView>
  </customSheetViews>
  <mergeCells count="18">
    <mergeCell ref="K11:K12"/>
    <mergeCell ref="L11:L12"/>
    <mergeCell ref="B1:N1"/>
    <mergeCell ref="B2:N2"/>
    <mergeCell ref="B3:N3"/>
    <mergeCell ref="M7:M15"/>
    <mergeCell ref="A7:A15"/>
    <mergeCell ref="B7:B15"/>
    <mergeCell ref="C7:C9"/>
    <mergeCell ref="D7:D9"/>
    <mergeCell ref="L7:L9"/>
    <mergeCell ref="C13:C15"/>
    <mergeCell ref="D13:D15"/>
    <mergeCell ref="L13:L15"/>
    <mergeCell ref="K8:K9"/>
    <mergeCell ref="K14:K15"/>
    <mergeCell ref="C10:C12"/>
    <mergeCell ref="D10:D12"/>
  </mergeCells>
  <pageMargins left="0.70866141732283472" right="0.70866141732283472" top="0.74803149606299213" bottom="0.74803149606299213" header="0.31496062992125984" footer="0.31496062992125984"/>
  <pageSetup paperSize="9" scale="63" fitToHeight="100" orientation="landscape"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rgb="FFFFFF00"/>
    <pageSetUpPr fitToPage="1"/>
  </sheetPr>
  <dimension ref="A1:N15"/>
  <sheetViews>
    <sheetView zoomScale="90" zoomScaleNormal="90" workbookViewId="0">
      <selection activeCell="B3" sqref="B3:N3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11.5546875" style="26" customWidth="1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92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4" ht="15.6" x14ac:dyDescent="0.3">
      <c r="B2" s="318" t="s">
        <v>194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71.6" x14ac:dyDescent="0.3">
      <c r="A5" s="6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4" t="s">
        <v>8</v>
      </c>
      <c r="I5" s="64" t="s">
        <v>9</v>
      </c>
      <c r="J5" s="64" t="s">
        <v>10</v>
      </c>
      <c r="K5" s="65" t="s">
        <v>11</v>
      </c>
      <c r="L5" s="65" t="s">
        <v>12</v>
      </c>
      <c r="M5" s="64" t="s">
        <v>13</v>
      </c>
      <c r="N5" s="64" t="s">
        <v>35</v>
      </c>
    </row>
    <row r="6" spans="1:14" ht="13.5" thickBot="1" x14ac:dyDescent="0.25">
      <c r="A6" s="82"/>
      <c r="B6" s="79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74">
        <v>10</v>
      </c>
      <c r="L6" s="67">
        <v>11</v>
      </c>
      <c r="M6" s="79">
        <v>12</v>
      </c>
      <c r="N6" s="66">
        <v>13</v>
      </c>
    </row>
    <row r="7" spans="1:14" ht="58.5" customHeight="1" x14ac:dyDescent="0.3">
      <c r="A7" s="392" t="s">
        <v>121</v>
      </c>
      <c r="B7" s="285" t="s">
        <v>114</v>
      </c>
      <c r="C7" s="378" t="s">
        <v>92</v>
      </c>
      <c r="D7" s="381" t="s">
        <v>14</v>
      </c>
      <c r="E7" s="81" t="s">
        <v>15</v>
      </c>
      <c r="F7" s="78" t="s">
        <v>111</v>
      </c>
      <c r="G7" s="65" t="s">
        <v>16</v>
      </c>
      <c r="H7" s="183">
        <v>3</v>
      </c>
      <c r="I7" s="183">
        <v>3</v>
      </c>
      <c r="J7" s="34">
        <f t="shared" ref="J7:J9" si="0">IF(I7/H7&gt;100%,100%,I7/H7)</f>
        <v>1</v>
      </c>
      <c r="K7" s="97">
        <v>1</v>
      </c>
      <c r="L7" s="355">
        <f>(K7+K8)/2</f>
        <v>1</v>
      </c>
      <c r="M7" s="310" t="s">
        <v>179</v>
      </c>
      <c r="N7" s="21"/>
    </row>
    <row r="8" spans="1:14" ht="28.5" customHeight="1" x14ac:dyDescent="0.3">
      <c r="A8" s="393"/>
      <c r="B8" s="395"/>
      <c r="C8" s="379"/>
      <c r="D8" s="382"/>
      <c r="E8" s="28" t="s">
        <v>17</v>
      </c>
      <c r="F8" s="78" t="s">
        <v>53</v>
      </c>
      <c r="G8" s="65" t="s">
        <v>18</v>
      </c>
      <c r="H8" s="170">
        <v>13200</v>
      </c>
      <c r="I8" s="170">
        <v>13698</v>
      </c>
      <c r="J8" s="224">
        <f t="shared" si="0"/>
        <v>1</v>
      </c>
      <c r="K8" s="320">
        <f>(J8+J9)/2</f>
        <v>1</v>
      </c>
      <c r="L8" s="355"/>
      <c r="M8" s="310"/>
      <c r="N8" s="83"/>
    </row>
    <row r="9" spans="1:14" ht="25.5" customHeight="1" x14ac:dyDescent="0.3">
      <c r="A9" s="393"/>
      <c r="B9" s="395"/>
      <c r="C9" s="380"/>
      <c r="D9" s="361"/>
      <c r="E9" s="28" t="s">
        <v>17</v>
      </c>
      <c r="F9" s="78" t="s">
        <v>112</v>
      </c>
      <c r="G9" s="65" t="s">
        <v>49</v>
      </c>
      <c r="H9" s="170">
        <v>26</v>
      </c>
      <c r="I9" s="170">
        <v>26</v>
      </c>
      <c r="J9" s="34">
        <f t="shared" si="0"/>
        <v>1</v>
      </c>
      <c r="K9" s="320"/>
      <c r="L9" s="350"/>
      <c r="M9" s="310"/>
      <c r="N9" s="84"/>
    </row>
    <row r="10" spans="1:14" ht="52.8" x14ac:dyDescent="0.3">
      <c r="A10" s="393"/>
      <c r="B10" s="395"/>
      <c r="C10" s="321" t="s">
        <v>90</v>
      </c>
      <c r="D10" s="363" t="s">
        <v>14</v>
      </c>
      <c r="E10" s="81" t="s">
        <v>15</v>
      </c>
      <c r="F10" s="78" t="s">
        <v>111</v>
      </c>
      <c r="G10" s="65" t="s">
        <v>16</v>
      </c>
      <c r="H10" s="170">
        <v>5</v>
      </c>
      <c r="I10" s="170">
        <v>5</v>
      </c>
      <c r="J10" s="34">
        <f t="shared" ref="J10:J12" si="1">IF(I10/H10&gt;100%,100%,I10/H10)</f>
        <v>1</v>
      </c>
      <c r="K10" s="97">
        <v>1</v>
      </c>
      <c r="L10" s="320">
        <f>(K10+K11)/2</f>
        <v>0.96079621031497053</v>
      </c>
      <c r="M10" s="310"/>
      <c r="N10" s="72"/>
    </row>
    <row r="11" spans="1:14" ht="48.75" customHeight="1" x14ac:dyDescent="0.3">
      <c r="A11" s="393"/>
      <c r="B11" s="395"/>
      <c r="C11" s="379"/>
      <c r="D11" s="382"/>
      <c r="E11" s="28" t="s">
        <v>17</v>
      </c>
      <c r="F11" s="78" t="s">
        <v>53</v>
      </c>
      <c r="G11" s="65" t="s">
        <v>18</v>
      </c>
      <c r="H11" s="170">
        <v>30650</v>
      </c>
      <c r="I11" s="190">
        <v>30559</v>
      </c>
      <c r="J11" s="34">
        <f t="shared" si="1"/>
        <v>0.99703099510603588</v>
      </c>
      <c r="K11" s="320">
        <f>(J11+J12)/2</f>
        <v>0.92159242062994107</v>
      </c>
      <c r="L11" s="320"/>
      <c r="M11" s="310"/>
      <c r="N11" s="72"/>
    </row>
    <row r="12" spans="1:14" ht="26.4" x14ac:dyDescent="0.3">
      <c r="A12" s="394"/>
      <c r="B12" s="338"/>
      <c r="C12" s="380"/>
      <c r="D12" s="361"/>
      <c r="E12" s="28" t="s">
        <v>17</v>
      </c>
      <c r="F12" s="78" t="s">
        <v>112</v>
      </c>
      <c r="G12" s="65" t="s">
        <v>49</v>
      </c>
      <c r="H12" s="170">
        <v>39</v>
      </c>
      <c r="I12" s="170">
        <v>33</v>
      </c>
      <c r="J12" s="34">
        <f t="shared" si="1"/>
        <v>0.84615384615384615</v>
      </c>
      <c r="K12" s="320"/>
      <c r="L12" s="320"/>
      <c r="M12" s="310"/>
      <c r="N12" s="72"/>
    </row>
    <row r="13" spans="1:14" x14ac:dyDescent="0.3">
      <c r="B13" s="85"/>
    </row>
    <row r="14" spans="1:14" ht="14.4" x14ac:dyDescent="0.3">
      <c r="B14" s="86"/>
      <c r="H14" s="77"/>
    </row>
    <row r="15" spans="1:14" ht="14.4" x14ac:dyDescent="0.3">
      <c r="B15" s="86"/>
    </row>
  </sheetData>
  <autoFilter ref="A6:N11"/>
  <customSheetViews>
    <customSheetView guid="{579F9344-F8B2-4E31-860D-FD03207C230E}" scale="90" showAutoFilter="1">
      <selection activeCell="I16" sqref="I16"/>
      <pageMargins left="0.7" right="0.7" top="0.75" bottom="0.75" header="0.3" footer="0.3"/>
      <pageSetup paperSize="9" orientation="portrait" r:id="rId1"/>
      <autoFilter ref="A6:N15"/>
    </customSheetView>
    <customSheetView guid="{19C57684-8D4D-4FBE-AAB1-BD4921BD5728}" scale="90" showAutoFilter="1">
      <selection activeCell="I16" sqref="I16"/>
      <pageMargins left="0.7" right="0.7" top="0.75" bottom="0.75" header="0.3" footer="0.3"/>
      <pageSetup paperSize="9" orientation="portrait" r:id="rId2"/>
      <autoFilter ref="A6:N15"/>
    </customSheetView>
  </customSheetViews>
  <mergeCells count="14">
    <mergeCell ref="B1:N1"/>
    <mergeCell ref="B2:N2"/>
    <mergeCell ref="B3:N3"/>
    <mergeCell ref="M7:M12"/>
    <mergeCell ref="A7:A12"/>
    <mergeCell ref="B7:B12"/>
    <mergeCell ref="C7:C9"/>
    <mergeCell ref="D7:D9"/>
    <mergeCell ref="L7:L9"/>
    <mergeCell ref="C10:C12"/>
    <mergeCell ref="D10:D12"/>
    <mergeCell ref="L10:L12"/>
    <mergeCell ref="K8:K9"/>
    <mergeCell ref="K11:K12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47"/>
  <sheetViews>
    <sheetView zoomScale="80" zoomScaleNormal="80" workbookViewId="0">
      <selection activeCell="L11" sqref="L11:L15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8.6640625" style="26" customWidth="1"/>
    <col min="9" max="9" width="27.109375" style="26" customWidth="1"/>
    <col min="10" max="10" width="9.109375" style="26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92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4" ht="15.6" x14ac:dyDescent="0.3">
      <c r="B2" s="318" t="s">
        <v>194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98" x14ac:dyDescent="0.3">
      <c r="A5" s="6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4" t="s">
        <v>8</v>
      </c>
      <c r="I5" s="64" t="s">
        <v>9</v>
      </c>
      <c r="J5" s="64" t="s">
        <v>10</v>
      </c>
      <c r="K5" s="65" t="s">
        <v>11</v>
      </c>
      <c r="L5" s="65" t="s">
        <v>12</v>
      </c>
      <c r="M5" s="64" t="s">
        <v>13</v>
      </c>
      <c r="N5" s="64" t="s">
        <v>35</v>
      </c>
    </row>
    <row r="6" spans="1:14" ht="13.5" thickBot="1" x14ac:dyDescent="0.25">
      <c r="A6" s="73"/>
      <c r="B6" s="66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67">
        <v>10</v>
      </c>
      <c r="L6" s="67">
        <v>11</v>
      </c>
      <c r="M6" s="201">
        <v>12</v>
      </c>
      <c r="N6" s="66">
        <v>13</v>
      </c>
    </row>
    <row r="7" spans="1:14" ht="30" hidden="1" customHeight="1" x14ac:dyDescent="0.2">
      <c r="A7" s="100">
        <v>29</v>
      </c>
      <c r="B7" s="76" t="s">
        <v>61</v>
      </c>
      <c r="C7" s="348" t="s">
        <v>68</v>
      </c>
      <c r="D7" s="286" t="s">
        <v>14</v>
      </c>
      <c r="E7" s="68" t="s">
        <v>15</v>
      </c>
      <c r="F7" s="68" t="s">
        <v>74</v>
      </c>
      <c r="G7" s="69" t="s">
        <v>49</v>
      </c>
      <c r="H7" s="70">
        <v>0</v>
      </c>
      <c r="I7" s="70">
        <v>0</v>
      </c>
      <c r="J7" s="34"/>
      <c r="K7" s="350">
        <v>1</v>
      </c>
      <c r="L7" s="350">
        <v>1</v>
      </c>
      <c r="M7" s="309" t="s">
        <v>178</v>
      </c>
      <c r="N7" s="68"/>
    </row>
    <row r="8" spans="1:14" ht="25.5" hidden="1" customHeight="1" x14ac:dyDescent="0.2">
      <c r="A8" s="101"/>
      <c r="B8" s="75"/>
      <c r="C8" s="349"/>
      <c r="D8" s="319"/>
      <c r="E8" s="28" t="s">
        <v>15</v>
      </c>
      <c r="F8" s="28" t="s">
        <v>75</v>
      </c>
      <c r="G8" s="65" t="s">
        <v>18</v>
      </c>
      <c r="H8" s="62">
        <v>0</v>
      </c>
      <c r="I8" s="62">
        <v>0</v>
      </c>
      <c r="J8" s="34"/>
      <c r="K8" s="320"/>
      <c r="L8" s="320"/>
      <c r="M8" s="389"/>
      <c r="N8" s="28"/>
    </row>
    <row r="9" spans="1:14" ht="51" hidden="1" customHeight="1" x14ac:dyDescent="0.2">
      <c r="A9" s="101"/>
      <c r="B9" s="75"/>
      <c r="C9" s="349"/>
      <c r="D9" s="319"/>
      <c r="E9" s="28" t="s">
        <v>15</v>
      </c>
      <c r="F9" s="28" t="s">
        <v>76</v>
      </c>
      <c r="G9" s="65" t="s">
        <v>18</v>
      </c>
      <c r="H9" s="61">
        <v>0</v>
      </c>
      <c r="I9" s="61">
        <v>0</v>
      </c>
      <c r="J9" s="34"/>
      <c r="K9" s="320"/>
      <c r="L9" s="320"/>
      <c r="M9" s="389"/>
      <c r="N9" s="28"/>
    </row>
    <row r="10" spans="1:14" ht="25.5" hidden="1" customHeight="1" x14ac:dyDescent="0.2">
      <c r="A10" s="101"/>
      <c r="B10" s="75"/>
      <c r="C10" s="349"/>
      <c r="D10" s="319"/>
      <c r="E10" s="28" t="s">
        <v>17</v>
      </c>
      <c r="F10" s="28" t="s">
        <v>48</v>
      </c>
      <c r="G10" s="65" t="s">
        <v>18</v>
      </c>
      <c r="H10" s="62">
        <v>0</v>
      </c>
      <c r="I10" s="62">
        <v>0</v>
      </c>
      <c r="J10" s="34"/>
      <c r="K10" s="71">
        <f>J10</f>
        <v>0</v>
      </c>
      <c r="L10" s="320"/>
      <c r="M10" s="389"/>
      <c r="N10" s="28"/>
    </row>
    <row r="11" spans="1:14" ht="40.5" customHeight="1" x14ac:dyDescent="0.3">
      <c r="A11" s="309">
        <v>28</v>
      </c>
      <c r="B11" s="309" t="s">
        <v>98</v>
      </c>
      <c r="C11" s="349" t="s">
        <v>115</v>
      </c>
      <c r="D11" s="359" t="s">
        <v>30</v>
      </c>
      <c r="E11" s="28" t="s">
        <v>15</v>
      </c>
      <c r="F11" s="28" t="s">
        <v>100</v>
      </c>
      <c r="G11" s="65" t="s">
        <v>16</v>
      </c>
      <c r="H11" s="63">
        <v>22.51</v>
      </c>
      <c r="I11" s="63">
        <v>22.71</v>
      </c>
      <c r="J11" s="34">
        <f t="shared" ref="J11:J28" si="0">IF(I11/H11&gt;100%,100%,I11/H11)</f>
        <v>1</v>
      </c>
      <c r="K11" s="34">
        <v>1</v>
      </c>
      <c r="L11" s="320">
        <f>(K11+K12)/2</f>
        <v>0.99113645606122225</v>
      </c>
      <c r="M11" s="389"/>
      <c r="N11" s="28"/>
    </row>
    <row r="12" spans="1:14" s="166" customFormat="1" ht="40.5" customHeight="1" x14ac:dyDescent="0.3">
      <c r="A12" s="309"/>
      <c r="B12" s="309"/>
      <c r="C12" s="349"/>
      <c r="D12" s="359"/>
      <c r="E12" s="28" t="s">
        <v>17</v>
      </c>
      <c r="F12" s="28" t="s">
        <v>32</v>
      </c>
      <c r="G12" s="206" t="s">
        <v>18</v>
      </c>
      <c r="H12" s="170">
        <v>270490</v>
      </c>
      <c r="I12" s="170">
        <v>260900</v>
      </c>
      <c r="J12" s="207">
        <f t="shared" ref="J12" si="1">IF(I12/H12&gt;100%,100%,I12/H12)</f>
        <v>0.96454582424488888</v>
      </c>
      <c r="K12" s="357">
        <f>(J12+J13)/2</f>
        <v>0.9822729121224445</v>
      </c>
      <c r="L12" s="320"/>
      <c r="M12" s="389"/>
      <c r="N12" s="28"/>
    </row>
    <row r="13" spans="1:14" ht="33" customHeight="1" x14ac:dyDescent="0.3">
      <c r="A13" s="389"/>
      <c r="B13" s="389"/>
      <c r="C13" s="349"/>
      <c r="D13" s="359"/>
      <c r="E13" s="28" t="s">
        <v>17</v>
      </c>
      <c r="F13" s="28" t="s">
        <v>175</v>
      </c>
      <c r="G13" s="65" t="s">
        <v>49</v>
      </c>
      <c r="H13" s="170">
        <v>15</v>
      </c>
      <c r="I13" s="170">
        <v>15</v>
      </c>
      <c r="J13" s="34">
        <f t="shared" si="0"/>
        <v>1</v>
      </c>
      <c r="K13" s="358"/>
      <c r="L13" s="320"/>
      <c r="M13" s="389"/>
      <c r="N13" s="28"/>
    </row>
    <row r="14" spans="1:14" ht="51" hidden="1" customHeight="1" x14ac:dyDescent="0.2">
      <c r="A14" s="389"/>
      <c r="B14" s="389"/>
      <c r="C14" s="349"/>
      <c r="D14" s="359"/>
      <c r="E14" s="28" t="s">
        <v>15</v>
      </c>
      <c r="F14" s="28" t="s">
        <v>76</v>
      </c>
      <c r="G14" s="65" t="s">
        <v>18</v>
      </c>
      <c r="H14" s="61">
        <v>0</v>
      </c>
      <c r="I14" s="61"/>
      <c r="J14" s="34"/>
      <c r="K14" s="142">
        <v>1</v>
      </c>
      <c r="L14" s="320"/>
      <c r="M14" s="389"/>
      <c r="N14" s="28"/>
    </row>
    <row r="15" spans="1:14" ht="38.25" hidden="1" customHeight="1" x14ac:dyDescent="0.2">
      <c r="A15" s="389"/>
      <c r="B15" s="389"/>
      <c r="C15" s="349"/>
      <c r="D15" s="359"/>
      <c r="E15" s="28" t="s">
        <v>15</v>
      </c>
      <c r="F15" s="68" t="s">
        <v>77</v>
      </c>
      <c r="G15" s="65" t="s">
        <v>18</v>
      </c>
      <c r="H15" s="62"/>
      <c r="I15" s="62"/>
      <c r="J15" s="34"/>
      <c r="K15" s="142">
        <v>1</v>
      </c>
      <c r="L15" s="320"/>
      <c r="M15" s="389"/>
      <c r="N15" s="28"/>
    </row>
    <row r="16" spans="1:14" ht="37.5" customHeight="1" x14ac:dyDescent="0.3">
      <c r="A16" s="389"/>
      <c r="B16" s="389"/>
      <c r="C16" s="349" t="s">
        <v>65</v>
      </c>
      <c r="D16" s="359" t="s">
        <v>30</v>
      </c>
      <c r="E16" s="28" t="s">
        <v>15</v>
      </c>
      <c r="F16" s="28" t="s">
        <v>31</v>
      </c>
      <c r="G16" s="65" t="s">
        <v>16</v>
      </c>
      <c r="H16" s="63">
        <v>0.83</v>
      </c>
      <c r="I16" s="171">
        <v>0.83</v>
      </c>
      <c r="J16" s="34">
        <f t="shared" si="0"/>
        <v>1</v>
      </c>
      <c r="K16" s="142">
        <v>1</v>
      </c>
      <c r="L16" s="320">
        <v>1</v>
      </c>
      <c r="M16" s="389"/>
      <c r="N16" s="28"/>
    </row>
    <row r="17" spans="1:14" s="166" customFormat="1" ht="37.5" customHeight="1" x14ac:dyDescent="0.3">
      <c r="A17" s="389"/>
      <c r="B17" s="389"/>
      <c r="C17" s="349"/>
      <c r="D17" s="359"/>
      <c r="E17" s="28" t="s">
        <v>17</v>
      </c>
      <c r="F17" s="28" t="s">
        <v>32</v>
      </c>
      <c r="G17" s="206" t="s">
        <v>18</v>
      </c>
      <c r="H17" s="170">
        <v>9940</v>
      </c>
      <c r="I17" s="170">
        <v>9940</v>
      </c>
      <c r="J17" s="207">
        <f t="shared" ref="J17:J18" si="2">IF(I17/H17&gt;100%,100%,I17/H17)</f>
        <v>1</v>
      </c>
      <c r="K17" s="357">
        <v>1</v>
      </c>
      <c r="L17" s="320"/>
      <c r="M17" s="389"/>
      <c r="N17" s="28"/>
    </row>
    <row r="18" spans="1:14" ht="26.4" x14ac:dyDescent="0.3">
      <c r="A18" s="389"/>
      <c r="B18" s="389"/>
      <c r="C18" s="349"/>
      <c r="D18" s="359"/>
      <c r="E18" s="28" t="s">
        <v>17</v>
      </c>
      <c r="F18" s="28" t="s">
        <v>175</v>
      </c>
      <c r="G18" s="206" t="s">
        <v>49</v>
      </c>
      <c r="H18" s="170">
        <v>4</v>
      </c>
      <c r="I18" s="170">
        <v>4</v>
      </c>
      <c r="J18" s="207">
        <f t="shared" si="2"/>
        <v>1</v>
      </c>
      <c r="K18" s="358"/>
      <c r="L18" s="320"/>
      <c r="M18" s="389"/>
      <c r="N18" s="28"/>
    </row>
    <row r="19" spans="1:14" ht="35.25" hidden="1" customHeight="1" x14ac:dyDescent="0.2">
      <c r="A19" s="389"/>
      <c r="B19" s="389"/>
      <c r="C19" s="349"/>
      <c r="D19" s="359"/>
      <c r="E19" s="59" t="s">
        <v>17</v>
      </c>
      <c r="F19" s="59" t="s">
        <v>33</v>
      </c>
      <c r="G19" s="65" t="s">
        <v>49</v>
      </c>
      <c r="H19" s="61"/>
      <c r="I19" s="61"/>
      <c r="J19" s="34"/>
      <c r="K19" s="142">
        <v>1</v>
      </c>
      <c r="L19" s="320"/>
      <c r="M19" s="389"/>
      <c r="N19" s="72"/>
    </row>
    <row r="20" spans="1:14" ht="25.5" customHeight="1" x14ac:dyDescent="0.3">
      <c r="A20" s="389"/>
      <c r="B20" s="389"/>
      <c r="C20" s="349" t="s">
        <v>116</v>
      </c>
      <c r="D20" s="359" t="s">
        <v>30</v>
      </c>
      <c r="E20" s="28" t="s">
        <v>15</v>
      </c>
      <c r="F20" s="28" t="s">
        <v>31</v>
      </c>
      <c r="G20" s="65" t="s">
        <v>16</v>
      </c>
      <c r="H20" s="63">
        <v>0.13</v>
      </c>
      <c r="I20" s="63">
        <v>0.13</v>
      </c>
      <c r="J20" s="34">
        <f t="shared" si="0"/>
        <v>1</v>
      </c>
      <c r="K20" s="34">
        <v>1</v>
      </c>
      <c r="L20" s="320">
        <f>(K20+K21)/2</f>
        <v>1</v>
      </c>
      <c r="M20" s="354"/>
      <c r="N20" s="28"/>
    </row>
    <row r="21" spans="1:14" s="166" customFormat="1" ht="25.5" customHeight="1" x14ac:dyDescent="0.3">
      <c r="A21" s="389"/>
      <c r="B21" s="389"/>
      <c r="C21" s="349"/>
      <c r="D21" s="359"/>
      <c r="E21" s="28" t="s">
        <v>17</v>
      </c>
      <c r="F21" s="28" t="s">
        <v>32</v>
      </c>
      <c r="G21" s="206" t="s">
        <v>18</v>
      </c>
      <c r="H21" s="170">
        <v>1560</v>
      </c>
      <c r="I21" s="170">
        <v>1560</v>
      </c>
      <c r="J21" s="207">
        <f t="shared" ref="J21:J22" si="3">IF(I21/H21&gt;100%,100%,I21/H21)</f>
        <v>1</v>
      </c>
      <c r="K21" s="357">
        <f>(J21+J22)/2</f>
        <v>1</v>
      </c>
      <c r="L21" s="320"/>
      <c r="M21" s="354"/>
      <c r="N21" s="28"/>
    </row>
    <row r="22" spans="1:14" ht="30" customHeight="1" x14ac:dyDescent="0.3">
      <c r="A22" s="389"/>
      <c r="B22" s="389"/>
      <c r="C22" s="349"/>
      <c r="D22" s="359"/>
      <c r="E22" s="28" t="s">
        <v>17</v>
      </c>
      <c r="F22" s="28" t="s">
        <v>175</v>
      </c>
      <c r="G22" s="206" t="s">
        <v>49</v>
      </c>
      <c r="H22" s="190">
        <v>2</v>
      </c>
      <c r="I22" s="170">
        <v>2</v>
      </c>
      <c r="J22" s="207">
        <f t="shared" si="3"/>
        <v>1</v>
      </c>
      <c r="K22" s="358"/>
      <c r="L22" s="320"/>
      <c r="M22" s="354"/>
      <c r="N22" s="28"/>
    </row>
    <row r="23" spans="1:14" ht="26.4" x14ac:dyDescent="0.3">
      <c r="A23" s="389"/>
      <c r="B23" s="389"/>
      <c r="C23" s="336" t="s">
        <v>176</v>
      </c>
      <c r="D23" s="359" t="s">
        <v>30</v>
      </c>
      <c r="E23" s="28" t="s">
        <v>15</v>
      </c>
      <c r="F23" s="28" t="s">
        <v>31</v>
      </c>
      <c r="G23" s="65" t="s">
        <v>16</v>
      </c>
      <c r="H23" s="63">
        <v>0.24</v>
      </c>
      <c r="I23" s="63">
        <v>0.24</v>
      </c>
      <c r="J23" s="34">
        <f t="shared" si="0"/>
        <v>1</v>
      </c>
      <c r="K23" s="34">
        <v>1</v>
      </c>
      <c r="L23" s="352">
        <v>1</v>
      </c>
      <c r="M23" s="354"/>
      <c r="N23" s="28"/>
    </row>
    <row r="24" spans="1:14" s="166" customFormat="1" ht="26.4" x14ac:dyDescent="0.3">
      <c r="A24" s="389"/>
      <c r="B24" s="389"/>
      <c r="C24" s="377"/>
      <c r="D24" s="359"/>
      <c r="E24" s="28" t="s">
        <v>17</v>
      </c>
      <c r="F24" s="28" t="s">
        <v>32</v>
      </c>
      <c r="G24" s="206" t="s">
        <v>18</v>
      </c>
      <c r="H24" s="92">
        <v>2850</v>
      </c>
      <c r="I24" s="92">
        <v>2850</v>
      </c>
      <c r="J24" s="207">
        <f t="shared" ref="J24:J25" si="4">IF(I24/H24&gt;100%,100%,I24/H24)</f>
        <v>1</v>
      </c>
      <c r="K24" s="357">
        <v>1</v>
      </c>
      <c r="L24" s="355"/>
      <c r="M24" s="354"/>
      <c r="N24" s="28"/>
    </row>
    <row r="25" spans="1:14" ht="26.4" x14ac:dyDescent="0.3">
      <c r="A25" s="389"/>
      <c r="B25" s="389"/>
      <c r="C25" s="337"/>
      <c r="D25" s="359"/>
      <c r="E25" s="28" t="s">
        <v>17</v>
      </c>
      <c r="F25" s="28" t="s">
        <v>175</v>
      </c>
      <c r="G25" s="206" t="s">
        <v>49</v>
      </c>
      <c r="H25" s="170">
        <v>10</v>
      </c>
      <c r="I25" s="170">
        <v>10</v>
      </c>
      <c r="J25" s="207">
        <f t="shared" si="4"/>
        <v>1</v>
      </c>
      <c r="K25" s="358"/>
      <c r="L25" s="356"/>
      <c r="M25" s="354"/>
      <c r="N25" s="28"/>
    </row>
    <row r="26" spans="1:14" ht="39.6" x14ac:dyDescent="0.3">
      <c r="A26" s="354"/>
      <c r="B26" s="354"/>
      <c r="C26" s="397" t="s">
        <v>105</v>
      </c>
      <c r="D26" s="359" t="s">
        <v>30</v>
      </c>
      <c r="E26" s="28" t="s">
        <v>15</v>
      </c>
      <c r="F26" s="28" t="s">
        <v>177</v>
      </c>
      <c r="G26" s="65" t="s">
        <v>16</v>
      </c>
      <c r="H26" s="63">
        <v>100</v>
      </c>
      <c r="I26" s="63">
        <v>100</v>
      </c>
      <c r="J26" s="34">
        <f t="shared" si="0"/>
        <v>1</v>
      </c>
      <c r="K26" s="357">
        <v>1</v>
      </c>
      <c r="L26" s="352">
        <v>1</v>
      </c>
      <c r="M26" s="354"/>
      <c r="N26" s="72"/>
    </row>
    <row r="27" spans="1:14" ht="26.4" x14ac:dyDescent="0.3">
      <c r="A27" s="354"/>
      <c r="B27" s="354"/>
      <c r="C27" s="397"/>
      <c r="D27" s="359"/>
      <c r="E27" s="28" t="s">
        <v>15</v>
      </c>
      <c r="F27" s="28" t="s">
        <v>117</v>
      </c>
      <c r="G27" s="141" t="s">
        <v>16</v>
      </c>
      <c r="H27" s="63">
        <v>100</v>
      </c>
      <c r="I27" s="63">
        <v>100</v>
      </c>
      <c r="J27" s="142">
        <f t="shared" si="0"/>
        <v>1</v>
      </c>
      <c r="K27" s="358"/>
      <c r="L27" s="355"/>
      <c r="M27" s="354"/>
      <c r="N27" s="72"/>
    </row>
    <row r="28" spans="1:14" ht="27.75" customHeight="1" x14ac:dyDescent="0.3">
      <c r="A28" s="354"/>
      <c r="B28" s="354"/>
      <c r="C28" s="397"/>
      <c r="D28" s="359"/>
      <c r="E28" s="28" t="s">
        <v>17</v>
      </c>
      <c r="F28" s="28" t="s">
        <v>103</v>
      </c>
      <c r="G28" s="65" t="s">
        <v>104</v>
      </c>
      <c r="H28" s="170">
        <v>20</v>
      </c>
      <c r="I28" s="170">
        <v>20</v>
      </c>
      <c r="J28" s="34">
        <f t="shared" si="0"/>
        <v>1</v>
      </c>
      <c r="K28" s="357">
        <v>1</v>
      </c>
      <c r="L28" s="355"/>
      <c r="M28" s="354"/>
      <c r="N28" s="72"/>
    </row>
    <row r="29" spans="1:14" ht="26.4" x14ac:dyDescent="0.3">
      <c r="A29" s="354"/>
      <c r="B29" s="354"/>
      <c r="C29" s="398"/>
      <c r="D29" s="396"/>
      <c r="E29" s="28" t="s">
        <v>17</v>
      </c>
      <c r="F29" s="28" t="s">
        <v>101</v>
      </c>
      <c r="G29" s="141" t="s">
        <v>102</v>
      </c>
      <c r="H29" s="92">
        <v>1245556.1399999999</v>
      </c>
      <c r="I29" s="92">
        <v>1245556.1399999999</v>
      </c>
      <c r="J29" s="142">
        <v>1</v>
      </c>
      <c r="K29" s="358"/>
      <c r="L29" s="350"/>
      <c r="M29" s="354"/>
      <c r="N29" s="72"/>
    </row>
    <row r="46" spans="11:12" ht="12" customHeight="1" x14ac:dyDescent="0.3">
      <c r="K46" s="26"/>
      <c r="L46" s="26"/>
    </row>
    <row r="47" spans="11:12" x14ac:dyDescent="0.3">
      <c r="K47" s="26"/>
      <c r="L47" s="26"/>
    </row>
  </sheetData>
  <autoFilter ref="A6:N25"/>
  <mergeCells count="31">
    <mergeCell ref="K26:K27"/>
    <mergeCell ref="K28:K29"/>
    <mergeCell ref="L26:L29"/>
    <mergeCell ref="A11:A29"/>
    <mergeCell ref="B11:B29"/>
    <mergeCell ref="C20:C22"/>
    <mergeCell ref="C16:C19"/>
    <mergeCell ref="D16:D19"/>
    <mergeCell ref="D20:D22"/>
    <mergeCell ref="D26:D29"/>
    <mergeCell ref="C26:C29"/>
    <mergeCell ref="K12:K13"/>
    <mergeCell ref="K17:K18"/>
    <mergeCell ref="K21:K22"/>
    <mergeCell ref="K24:K25"/>
    <mergeCell ref="B1:N1"/>
    <mergeCell ref="B2:N2"/>
    <mergeCell ref="B3:N3"/>
    <mergeCell ref="C7:C10"/>
    <mergeCell ref="D7:D10"/>
    <mergeCell ref="K7:K9"/>
    <mergeCell ref="L7:L10"/>
    <mergeCell ref="M7:M29"/>
    <mergeCell ref="L20:L22"/>
    <mergeCell ref="L23:L25"/>
    <mergeCell ref="L11:L15"/>
    <mergeCell ref="L16:L19"/>
    <mergeCell ref="C23:C25"/>
    <mergeCell ref="D23:D25"/>
    <mergeCell ref="C11:C15"/>
    <mergeCell ref="D11:D15"/>
  </mergeCells>
  <pageMargins left="0.70866141732283472" right="0.70866141732283472" top="0.74803149606299213" bottom="0.74803149606299213" header="0.31496062992125984" footer="0.31496062992125984"/>
  <pageSetup paperSize="9" scale="55" fitToHeight="10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rgb="FF92D050"/>
  </sheetPr>
  <dimension ref="A1:N11"/>
  <sheetViews>
    <sheetView zoomScaleNormal="100" workbookViewId="0">
      <selection activeCell="B3" sqref="B3:N3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10.5546875" style="26" customWidth="1"/>
    <col min="8" max="8" width="10.44140625" style="26" customWidth="1"/>
    <col min="9" max="9" width="11.6640625" style="26" bestFit="1" customWidth="1"/>
    <col min="10" max="10" width="9.109375" style="26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92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4" ht="15.6" x14ac:dyDescent="0.3">
      <c r="B2" s="318" t="s">
        <v>194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98" x14ac:dyDescent="0.3">
      <c r="A5" s="64" t="s">
        <v>1</v>
      </c>
      <c r="B5" s="64" t="s">
        <v>2</v>
      </c>
      <c r="C5" s="64" t="s">
        <v>94</v>
      </c>
      <c r="D5" s="64" t="s">
        <v>4</v>
      </c>
      <c r="E5" s="64" t="s">
        <v>5</v>
      </c>
      <c r="F5" s="64" t="s">
        <v>6</v>
      </c>
      <c r="G5" s="64" t="s">
        <v>7</v>
      </c>
      <c r="H5" s="64" t="s">
        <v>8</v>
      </c>
      <c r="I5" s="64" t="s">
        <v>9</v>
      </c>
      <c r="J5" s="64" t="s">
        <v>10</v>
      </c>
      <c r="K5" s="65" t="s">
        <v>11</v>
      </c>
      <c r="L5" s="65" t="s">
        <v>12</v>
      </c>
      <c r="M5" s="64" t="s">
        <v>13</v>
      </c>
      <c r="N5" s="64" t="s">
        <v>35</v>
      </c>
    </row>
    <row r="6" spans="1:14" ht="13.5" thickBot="1" x14ac:dyDescent="0.25">
      <c r="A6" s="82"/>
      <c r="B6" s="79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67">
        <v>10</v>
      </c>
      <c r="L6" s="67">
        <v>11</v>
      </c>
      <c r="M6" s="66">
        <v>12</v>
      </c>
      <c r="N6" s="66">
        <v>13</v>
      </c>
    </row>
    <row r="7" spans="1:14" ht="43.8" customHeight="1" x14ac:dyDescent="0.3">
      <c r="A7" s="309">
        <v>29</v>
      </c>
      <c r="B7" s="309" t="s">
        <v>51</v>
      </c>
      <c r="C7" s="348" t="s">
        <v>95</v>
      </c>
      <c r="D7" s="286" t="s">
        <v>30</v>
      </c>
      <c r="E7" s="68" t="s">
        <v>15</v>
      </c>
      <c r="F7" s="68" t="s">
        <v>118</v>
      </c>
      <c r="G7" s="69" t="s">
        <v>16</v>
      </c>
      <c r="H7" s="70">
        <v>0</v>
      </c>
      <c r="I7" s="70">
        <v>0</v>
      </c>
      <c r="J7" s="399">
        <f>IF(I8/H8&gt;100%,100%,I8/H8)</f>
        <v>1</v>
      </c>
      <c r="K7" s="328">
        <v>1</v>
      </c>
      <c r="L7" s="350">
        <v>1</v>
      </c>
      <c r="M7" s="385" t="s">
        <v>122</v>
      </c>
      <c r="N7" s="68"/>
    </row>
    <row r="8" spans="1:14" ht="63" customHeight="1" x14ac:dyDescent="0.3">
      <c r="A8" s="309"/>
      <c r="B8" s="309"/>
      <c r="C8" s="348"/>
      <c r="D8" s="286"/>
      <c r="E8" s="28" t="s">
        <v>17</v>
      </c>
      <c r="F8" s="68" t="s">
        <v>119</v>
      </c>
      <c r="G8" s="69" t="s">
        <v>174</v>
      </c>
      <c r="H8" s="80">
        <v>1</v>
      </c>
      <c r="I8" s="80">
        <v>1</v>
      </c>
      <c r="J8" s="358"/>
      <c r="K8" s="350"/>
      <c r="L8" s="350"/>
      <c r="M8" s="385"/>
      <c r="N8" s="68"/>
    </row>
    <row r="9" spans="1:14" ht="22.5" customHeight="1" x14ac:dyDescent="0.3">
      <c r="F9" s="166"/>
    </row>
    <row r="10" spans="1:14" ht="30" customHeight="1" x14ac:dyDescent="0.3"/>
    <row r="11" spans="1:14" ht="45" customHeight="1" x14ac:dyDescent="0.3"/>
  </sheetData>
  <autoFilter ref="A6:N11"/>
  <customSheetViews>
    <customSheetView guid="{579F9344-F8B2-4E31-860D-FD03207C230E}" scale="90" showAutoFilter="1" topLeftCell="B1">
      <selection activeCell="K8" sqref="K8"/>
      <pageMargins left="0.7" right="0.7" top="0.75" bottom="0.75" header="0.3" footer="0.3"/>
      <pageSetup paperSize="9" orientation="portrait" r:id="rId1"/>
      <autoFilter ref="A6:N8"/>
    </customSheetView>
    <customSheetView guid="{19C57684-8D4D-4FBE-AAB1-BD4921BD5728}" scale="90" showAutoFilter="1" topLeftCell="B1">
      <selection activeCell="K8" sqref="K8"/>
      <pageMargins left="0.7" right="0.7" top="0.75" bottom="0.75" header="0.3" footer="0.3"/>
      <pageSetup paperSize="9" orientation="portrait" r:id="rId2"/>
      <autoFilter ref="A6:N8"/>
    </customSheetView>
  </customSheetViews>
  <mergeCells count="11">
    <mergeCell ref="B1:N1"/>
    <mergeCell ref="B2:N2"/>
    <mergeCell ref="B3:N3"/>
    <mergeCell ref="A7:A8"/>
    <mergeCell ref="B7:B8"/>
    <mergeCell ref="C7:C8"/>
    <mergeCell ref="D7:D8"/>
    <mergeCell ref="L7:L8"/>
    <mergeCell ref="M7:M8"/>
    <mergeCell ref="J7:J8"/>
    <mergeCell ref="K7:K8"/>
  </mergeCells>
  <pageMargins left="0.11811023622047245" right="0.11811023622047245" top="0.15748031496062992" bottom="0.15748031496062992" header="0.31496062992125984" footer="0.31496062992125984"/>
  <pageSetup paperSize="9" scale="65" orientation="landscape"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rgb="FFFFFF00"/>
    <pageSetUpPr fitToPage="1"/>
  </sheetPr>
  <dimension ref="A1:N31"/>
  <sheetViews>
    <sheetView zoomScale="98" zoomScaleNormal="98" workbookViewId="0">
      <selection activeCell="M7" sqref="M7:M27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9.109375" style="26"/>
    <col min="11" max="11" width="12.44140625" style="27" customWidth="1"/>
    <col min="12" max="12" width="10.33203125" style="27" bestFit="1" customWidth="1"/>
    <col min="13" max="13" width="14.109375" style="26" customWidth="1"/>
    <col min="14" max="14" width="48.44140625" style="26" customWidth="1"/>
    <col min="15" max="16384" width="9.109375" style="26"/>
  </cols>
  <sheetData>
    <row r="1" spans="1:14" ht="15.6" x14ac:dyDescent="0.3">
      <c r="B1" s="292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4" ht="15.6" x14ac:dyDescent="0.3">
      <c r="B2" s="318" t="s">
        <v>194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98" x14ac:dyDescent="0.3">
      <c r="A5" s="6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4" t="s">
        <v>8</v>
      </c>
      <c r="I5" s="64" t="s">
        <v>9</v>
      </c>
      <c r="J5" s="64" t="s">
        <v>10</v>
      </c>
      <c r="K5" s="65" t="s">
        <v>11</v>
      </c>
      <c r="L5" s="65" t="s">
        <v>12</v>
      </c>
      <c r="M5" s="64" t="s">
        <v>13</v>
      </c>
      <c r="N5" s="64" t="s">
        <v>35</v>
      </c>
    </row>
    <row r="6" spans="1:14" ht="13.5" thickBot="1" x14ac:dyDescent="0.25">
      <c r="A6" s="73"/>
      <c r="B6" s="66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67">
        <v>10</v>
      </c>
      <c r="L6" s="67">
        <v>11</v>
      </c>
      <c r="M6" s="66">
        <v>12</v>
      </c>
      <c r="N6" s="66">
        <v>13</v>
      </c>
    </row>
    <row r="7" spans="1:14" ht="30" hidden="1" customHeight="1" x14ac:dyDescent="0.2">
      <c r="A7" s="76">
        <v>29</v>
      </c>
      <c r="B7" s="76" t="s">
        <v>61</v>
      </c>
      <c r="C7" s="348" t="s">
        <v>68</v>
      </c>
      <c r="D7" s="286" t="s">
        <v>14</v>
      </c>
      <c r="E7" s="68" t="s">
        <v>15</v>
      </c>
      <c r="F7" s="68" t="s">
        <v>74</v>
      </c>
      <c r="G7" s="69" t="s">
        <v>49</v>
      </c>
      <c r="H7" s="70">
        <v>0</v>
      </c>
      <c r="I7" s="70">
        <v>0</v>
      </c>
      <c r="J7" s="34"/>
      <c r="K7" s="350">
        <v>1</v>
      </c>
      <c r="L7" s="350">
        <v>1</v>
      </c>
      <c r="M7" s="400" t="s">
        <v>182</v>
      </c>
      <c r="N7" s="68"/>
    </row>
    <row r="8" spans="1:14" ht="25.5" hidden="1" customHeight="1" x14ac:dyDescent="0.2">
      <c r="A8" s="75"/>
      <c r="B8" s="75"/>
      <c r="C8" s="349"/>
      <c r="D8" s="319"/>
      <c r="E8" s="28" t="s">
        <v>15</v>
      </c>
      <c r="F8" s="28" t="s">
        <v>75</v>
      </c>
      <c r="G8" s="65" t="s">
        <v>18</v>
      </c>
      <c r="H8" s="62">
        <v>0</v>
      </c>
      <c r="I8" s="62">
        <v>0</v>
      </c>
      <c r="J8" s="34"/>
      <c r="K8" s="320"/>
      <c r="L8" s="320"/>
      <c r="M8" s="384"/>
      <c r="N8" s="28"/>
    </row>
    <row r="9" spans="1:14" ht="51" hidden="1" customHeight="1" x14ac:dyDescent="0.2">
      <c r="A9" s="75"/>
      <c r="B9" s="75"/>
      <c r="C9" s="349"/>
      <c r="D9" s="319"/>
      <c r="E9" s="28" t="s">
        <v>15</v>
      </c>
      <c r="F9" s="28" t="s">
        <v>76</v>
      </c>
      <c r="G9" s="65" t="s">
        <v>18</v>
      </c>
      <c r="H9" s="61">
        <v>0</v>
      </c>
      <c r="I9" s="61">
        <v>0</v>
      </c>
      <c r="J9" s="34"/>
      <c r="K9" s="320"/>
      <c r="L9" s="320"/>
      <c r="M9" s="384"/>
      <c r="N9" s="28"/>
    </row>
    <row r="10" spans="1:14" ht="25.5" hidden="1" customHeight="1" x14ac:dyDescent="0.2">
      <c r="A10" s="75"/>
      <c r="B10" s="75"/>
      <c r="C10" s="349"/>
      <c r="D10" s="319"/>
      <c r="E10" s="28" t="s">
        <v>17</v>
      </c>
      <c r="F10" s="28" t="s">
        <v>48</v>
      </c>
      <c r="G10" s="65" t="s">
        <v>18</v>
      </c>
      <c r="H10" s="62">
        <v>0</v>
      </c>
      <c r="I10" s="62">
        <v>0</v>
      </c>
      <c r="J10" s="34"/>
      <c r="K10" s="71">
        <f>J10</f>
        <v>0</v>
      </c>
      <c r="L10" s="320"/>
      <c r="M10" s="384"/>
      <c r="N10" s="28"/>
    </row>
    <row r="11" spans="1:14" ht="63.75" customHeight="1" x14ac:dyDescent="0.3">
      <c r="A11" s="376">
        <v>30</v>
      </c>
      <c r="B11" s="376" t="s">
        <v>61</v>
      </c>
      <c r="C11" s="349" t="s">
        <v>68</v>
      </c>
      <c r="D11" s="319" t="s">
        <v>30</v>
      </c>
      <c r="E11" s="28" t="s">
        <v>15</v>
      </c>
      <c r="F11" s="28" t="s">
        <v>138</v>
      </c>
      <c r="G11" s="65" t="s">
        <v>16</v>
      </c>
      <c r="H11" s="171">
        <v>31.1</v>
      </c>
      <c r="I11" s="63">
        <v>30.4</v>
      </c>
      <c r="J11" s="34">
        <f t="shared" ref="J11:J27" si="0">IF(I11/H11&gt;100%,100%,I11/H11)</f>
        <v>0.97749196141479089</v>
      </c>
      <c r="K11" s="352">
        <f>(J11+J12)/2</f>
        <v>0.9887459807073955</v>
      </c>
      <c r="L11" s="320">
        <f>(K11+K13)/2</f>
        <v>0.99437299035369775</v>
      </c>
      <c r="M11" s="384"/>
      <c r="N11" s="271"/>
    </row>
    <row r="12" spans="1:14" ht="38.25" customHeight="1" x14ac:dyDescent="0.3">
      <c r="A12" s="312"/>
      <c r="B12" s="312"/>
      <c r="C12" s="349"/>
      <c r="D12" s="319"/>
      <c r="E12" s="28" t="s">
        <v>15</v>
      </c>
      <c r="F12" s="28" t="s">
        <v>124</v>
      </c>
      <c r="G12" s="132" t="s">
        <v>16</v>
      </c>
      <c r="H12" s="63">
        <v>0.1</v>
      </c>
      <c r="I12" s="63">
        <v>0.1</v>
      </c>
      <c r="J12" s="159">
        <f t="shared" si="0"/>
        <v>1</v>
      </c>
      <c r="K12" s="350"/>
      <c r="L12" s="320"/>
      <c r="M12" s="384"/>
      <c r="N12" s="28"/>
    </row>
    <row r="13" spans="1:14" ht="26.4" x14ac:dyDescent="0.3">
      <c r="A13" s="312"/>
      <c r="B13" s="312"/>
      <c r="C13" s="349"/>
      <c r="D13" s="319"/>
      <c r="E13" s="28" t="s">
        <v>17</v>
      </c>
      <c r="F13" s="128" t="s">
        <v>125</v>
      </c>
      <c r="G13" s="65" t="s">
        <v>49</v>
      </c>
      <c r="H13" s="62">
        <v>45</v>
      </c>
      <c r="I13" s="62">
        <v>46</v>
      </c>
      <c r="J13" s="34">
        <f t="shared" si="0"/>
        <v>1</v>
      </c>
      <c r="K13" s="357">
        <f>(J13+J14)/2</f>
        <v>1</v>
      </c>
      <c r="L13" s="320"/>
      <c r="M13" s="384"/>
      <c r="N13" s="28"/>
    </row>
    <row r="14" spans="1:14" ht="25.5" customHeight="1" x14ac:dyDescent="0.3">
      <c r="A14" s="312"/>
      <c r="B14" s="312"/>
      <c r="C14" s="349"/>
      <c r="D14" s="319"/>
      <c r="E14" s="59" t="s">
        <v>17</v>
      </c>
      <c r="F14" s="134" t="s">
        <v>126</v>
      </c>
      <c r="G14" s="65" t="s">
        <v>18</v>
      </c>
      <c r="H14" s="61">
        <v>1196</v>
      </c>
      <c r="I14" s="61">
        <v>1208</v>
      </c>
      <c r="J14" s="34">
        <f t="shared" si="0"/>
        <v>1</v>
      </c>
      <c r="K14" s="402"/>
      <c r="L14" s="320"/>
      <c r="M14" s="384"/>
      <c r="N14" s="72"/>
    </row>
    <row r="15" spans="1:14" ht="33.75" customHeight="1" x14ac:dyDescent="0.3">
      <c r="A15" s="312"/>
      <c r="B15" s="312"/>
      <c r="C15" s="349" t="s">
        <v>69</v>
      </c>
      <c r="D15" s="319" t="s">
        <v>30</v>
      </c>
      <c r="E15" s="28" t="s">
        <v>15</v>
      </c>
      <c r="F15" s="128" t="s">
        <v>127</v>
      </c>
      <c r="G15" s="65" t="s">
        <v>16</v>
      </c>
      <c r="H15" s="63">
        <v>100</v>
      </c>
      <c r="I15" s="63">
        <v>100</v>
      </c>
      <c r="J15" s="34">
        <f t="shared" si="0"/>
        <v>1</v>
      </c>
      <c r="K15" s="97">
        <v>1</v>
      </c>
      <c r="L15" s="320">
        <f>(K15+K16)/2</f>
        <v>0.98910233393177738</v>
      </c>
      <c r="M15" s="384"/>
      <c r="N15" s="28"/>
    </row>
    <row r="16" spans="1:14" ht="26.4" x14ac:dyDescent="0.3">
      <c r="A16" s="312"/>
      <c r="B16" s="312"/>
      <c r="C16" s="349"/>
      <c r="D16" s="319"/>
      <c r="E16" s="28" t="s">
        <v>17</v>
      </c>
      <c r="F16" s="128" t="s">
        <v>125</v>
      </c>
      <c r="G16" s="132" t="s">
        <v>49</v>
      </c>
      <c r="H16" s="62">
        <v>25</v>
      </c>
      <c r="I16" s="62">
        <v>24</v>
      </c>
      <c r="J16" s="34">
        <f t="shared" si="0"/>
        <v>0.96</v>
      </c>
      <c r="K16" s="401">
        <f>(J16+J17)/2</f>
        <v>0.97820466786355476</v>
      </c>
      <c r="L16" s="320"/>
      <c r="M16" s="384"/>
      <c r="N16" s="28"/>
    </row>
    <row r="17" spans="1:14" ht="24.75" customHeight="1" x14ac:dyDescent="0.3">
      <c r="A17" s="312"/>
      <c r="B17" s="312"/>
      <c r="C17" s="349"/>
      <c r="D17" s="319"/>
      <c r="E17" s="59" t="s">
        <v>17</v>
      </c>
      <c r="F17" s="135" t="s">
        <v>126</v>
      </c>
      <c r="G17" s="132" t="s">
        <v>18</v>
      </c>
      <c r="H17" s="262">
        <v>557</v>
      </c>
      <c r="I17" s="262">
        <v>555</v>
      </c>
      <c r="J17" s="147">
        <f t="shared" si="0"/>
        <v>0.99640933572710955</v>
      </c>
      <c r="K17" s="401"/>
      <c r="L17" s="320"/>
      <c r="M17" s="384"/>
      <c r="N17" s="72"/>
    </row>
    <row r="18" spans="1:14" ht="12.75" customHeight="1" x14ac:dyDescent="0.3">
      <c r="A18" s="312"/>
      <c r="B18" s="312"/>
      <c r="C18" s="336" t="s">
        <v>128</v>
      </c>
      <c r="D18" s="285" t="s">
        <v>30</v>
      </c>
      <c r="E18" s="349" t="s">
        <v>15</v>
      </c>
      <c r="F18" s="349" t="s">
        <v>129</v>
      </c>
      <c r="G18" s="363" t="s">
        <v>16</v>
      </c>
      <c r="H18" s="363">
        <v>23</v>
      </c>
      <c r="I18" s="363">
        <v>25.4</v>
      </c>
      <c r="J18" s="357">
        <f t="shared" si="0"/>
        <v>1</v>
      </c>
      <c r="K18" s="357">
        <f>(J18+J20)/2</f>
        <v>0.96986899563318785</v>
      </c>
      <c r="L18" s="352">
        <f>(K18+K21)/2</f>
        <v>0.95080817381018223</v>
      </c>
      <c r="M18" s="384"/>
      <c r="N18" s="349"/>
    </row>
    <row r="19" spans="1:14" ht="14.25" customHeight="1" x14ac:dyDescent="0.3">
      <c r="A19" s="312"/>
      <c r="B19" s="312"/>
      <c r="C19" s="377"/>
      <c r="D19" s="332"/>
      <c r="E19" s="349"/>
      <c r="F19" s="349"/>
      <c r="G19" s="382"/>
      <c r="H19" s="361"/>
      <c r="I19" s="361"/>
      <c r="J19" s="358"/>
      <c r="K19" s="402"/>
      <c r="L19" s="355"/>
      <c r="M19" s="384"/>
      <c r="N19" s="349"/>
    </row>
    <row r="20" spans="1:14" ht="31.5" customHeight="1" x14ac:dyDescent="0.3">
      <c r="A20" s="312"/>
      <c r="B20" s="312"/>
      <c r="C20" s="377"/>
      <c r="D20" s="332"/>
      <c r="E20" s="56" t="s">
        <v>15</v>
      </c>
      <c r="F20" s="56" t="s">
        <v>130</v>
      </c>
      <c r="G20" s="131" t="s">
        <v>16</v>
      </c>
      <c r="H20" s="146">
        <v>22.9</v>
      </c>
      <c r="I20" s="146">
        <v>21.52</v>
      </c>
      <c r="J20" s="147">
        <f t="shared" si="0"/>
        <v>0.93973799126637558</v>
      </c>
      <c r="K20" s="358"/>
      <c r="L20" s="355"/>
      <c r="M20" s="384"/>
      <c r="N20" s="127"/>
    </row>
    <row r="21" spans="1:14" ht="28.5" customHeight="1" x14ac:dyDescent="0.3">
      <c r="A21" s="312"/>
      <c r="B21" s="312"/>
      <c r="C21" s="377"/>
      <c r="D21" s="332"/>
      <c r="E21" s="128" t="s">
        <v>17</v>
      </c>
      <c r="F21" s="56" t="s">
        <v>133</v>
      </c>
      <c r="G21" s="132" t="s">
        <v>49</v>
      </c>
      <c r="H21" s="61">
        <v>368</v>
      </c>
      <c r="I21" s="146">
        <v>340</v>
      </c>
      <c r="J21" s="133">
        <f t="shared" si="0"/>
        <v>0.92391304347826086</v>
      </c>
      <c r="K21" s="357">
        <f>(J21+J22)/2</f>
        <v>0.93174735198717662</v>
      </c>
      <c r="L21" s="355"/>
      <c r="M21" s="384"/>
      <c r="N21" s="72"/>
    </row>
    <row r="22" spans="1:14" ht="30" customHeight="1" x14ac:dyDescent="0.3">
      <c r="A22" s="312"/>
      <c r="B22" s="312"/>
      <c r="C22" s="348"/>
      <c r="D22" s="286"/>
      <c r="E22" s="128" t="s">
        <v>17</v>
      </c>
      <c r="F22" s="28" t="s">
        <v>79</v>
      </c>
      <c r="G22" s="132" t="s">
        <v>18</v>
      </c>
      <c r="H22" s="170">
        <v>275231</v>
      </c>
      <c r="I22" s="170">
        <v>258602</v>
      </c>
      <c r="J22" s="147">
        <f t="shared" si="0"/>
        <v>0.93958166049609237</v>
      </c>
      <c r="K22" s="402"/>
      <c r="L22" s="350"/>
      <c r="M22" s="384"/>
      <c r="N22" s="72"/>
    </row>
    <row r="23" spans="1:14" ht="15" customHeight="1" x14ac:dyDescent="0.3">
      <c r="A23" s="312"/>
      <c r="B23" s="312"/>
      <c r="C23" s="336" t="s">
        <v>131</v>
      </c>
      <c r="D23" s="285" t="s">
        <v>30</v>
      </c>
      <c r="E23" s="349" t="s">
        <v>15</v>
      </c>
      <c r="F23" s="349" t="s">
        <v>132</v>
      </c>
      <c r="G23" s="403" t="s">
        <v>16</v>
      </c>
      <c r="H23" s="363">
        <v>11.01</v>
      </c>
      <c r="I23" s="363">
        <v>9.92</v>
      </c>
      <c r="J23" s="357">
        <f t="shared" si="0"/>
        <v>0.90099909173478654</v>
      </c>
      <c r="K23" s="357">
        <f>J23</f>
        <v>0.90099909173478654</v>
      </c>
      <c r="L23" s="352">
        <f>(K23+K26)/2</f>
        <v>0.92569603921684918</v>
      </c>
      <c r="M23" s="384"/>
      <c r="N23" s="336"/>
    </row>
    <row r="24" spans="1:14" ht="10.5" customHeight="1" x14ac:dyDescent="0.3">
      <c r="A24" s="312"/>
      <c r="B24" s="312"/>
      <c r="C24" s="377"/>
      <c r="D24" s="332"/>
      <c r="E24" s="349"/>
      <c r="F24" s="349"/>
      <c r="G24" s="404"/>
      <c r="H24" s="382"/>
      <c r="I24" s="382"/>
      <c r="J24" s="358"/>
      <c r="K24" s="358"/>
      <c r="L24" s="355"/>
      <c r="M24" s="384"/>
      <c r="N24" s="377"/>
    </row>
    <row r="25" spans="1:14" ht="15" hidden="1" customHeight="1" x14ac:dyDescent="0.2">
      <c r="A25" s="312"/>
      <c r="B25" s="312"/>
      <c r="C25" s="377"/>
      <c r="D25" s="332"/>
      <c r="E25" s="349"/>
      <c r="F25" s="349"/>
      <c r="G25" s="405"/>
      <c r="H25" s="361"/>
      <c r="I25" s="146"/>
      <c r="J25" s="224"/>
      <c r="K25" s="221"/>
      <c r="L25" s="355"/>
      <c r="M25" s="384"/>
      <c r="N25" s="377"/>
    </row>
    <row r="26" spans="1:14" ht="26.4" x14ac:dyDescent="0.3">
      <c r="A26" s="312"/>
      <c r="B26" s="312"/>
      <c r="C26" s="377"/>
      <c r="D26" s="332"/>
      <c r="E26" s="128" t="s">
        <v>17</v>
      </c>
      <c r="F26" s="56" t="s">
        <v>133</v>
      </c>
      <c r="G26" s="132" t="s">
        <v>49</v>
      </c>
      <c r="H26" s="61">
        <v>372</v>
      </c>
      <c r="I26" s="61">
        <v>404</v>
      </c>
      <c r="J26" s="224">
        <f t="shared" si="0"/>
        <v>1</v>
      </c>
      <c r="K26" s="401">
        <f>(J26+J27)/2</f>
        <v>0.9503929866989117</v>
      </c>
      <c r="L26" s="355"/>
      <c r="M26" s="384"/>
      <c r="N26" s="377"/>
    </row>
    <row r="27" spans="1:14" ht="56.25" customHeight="1" x14ac:dyDescent="0.3">
      <c r="A27" s="339"/>
      <c r="B27" s="339"/>
      <c r="C27" s="348"/>
      <c r="D27" s="286"/>
      <c r="E27" s="128" t="s">
        <v>17</v>
      </c>
      <c r="F27" s="28" t="s">
        <v>79</v>
      </c>
      <c r="G27" s="132" t="s">
        <v>18</v>
      </c>
      <c r="H27" s="170">
        <v>132320</v>
      </c>
      <c r="I27" s="190">
        <v>119192</v>
      </c>
      <c r="J27" s="224">
        <f t="shared" si="0"/>
        <v>0.9007859733978234</v>
      </c>
      <c r="K27" s="401"/>
      <c r="L27" s="350"/>
      <c r="M27" s="385"/>
      <c r="N27" s="348"/>
    </row>
    <row r="31" spans="1:14" x14ac:dyDescent="0.3">
      <c r="H31" s="178"/>
    </row>
  </sheetData>
  <autoFilter ref="A6:N18"/>
  <customSheetViews>
    <customSheetView guid="{579F9344-F8B2-4E31-860D-FD03207C230E}" scale="90" showAutoFilter="1" topLeftCell="A4">
      <selection activeCell="D7" sqref="D7:D10"/>
      <pageMargins left="0.7" right="0.7" top="0.75" bottom="0.75" header="0.3" footer="0.3"/>
      <pageSetup paperSize="9" orientation="portrait" r:id="rId1"/>
      <autoFilter ref="A6:N17"/>
    </customSheetView>
    <customSheetView guid="{19C57684-8D4D-4FBE-AAB1-BD4921BD5728}" scale="90" showAutoFilter="1" topLeftCell="A4">
      <selection activeCell="D7" sqref="D7:D10"/>
      <pageMargins left="0.7" right="0.7" top="0.75" bottom="0.75" header="0.3" footer="0.3"/>
      <pageSetup paperSize="9" orientation="portrait" r:id="rId2"/>
      <autoFilter ref="A6:N17"/>
    </customSheetView>
  </customSheetViews>
  <mergeCells count="43">
    <mergeCell ref="N23:N27"/>
    <mergeCell ref="A11:A27"/>
    <mergeCell ref="B1:N1"/>
    <mergeCell ref="B2:N2"/>
    <mergeCell ref="B3:N3"/>
    <mergeCell ref="C7:C10"/>
    <mergeCell ref="D7:D10"/>
    <mergeCell ref="K7:K9"/>
    <mergeCell ref="L7:L10"/>
    <mergeCell ref="K13:K14"/>
    <mergeCell ref="K16:K17"/>
    <mergeCell ref="C15:C17"/>
    <mergeCell ref="D15:D17"/>
    <mergeCell ref="L15:L17"/>
    <mergeCell ref="C11:C14"/>
    <mergeCell ref="D11:D14"/>
    <mergeCell ref="C23:C27"/>
    <mergeCell ref="D23:D27"/>
    <mergeCell ref="B11:B27"/>
    <mergeCell ref="N18:N19"/>
    <mergeCell ref="I18:I19"/>
    <mergeCell ref="J18:J19"/>
    <mergeCell ref="C18:C22"/>
    <mergeCell ref="D18:D22"/>
    <mergeCell ref="E18:E19"/>
    <mergeCell ref="F18:F19"/>
    <mergeCell ref="G18:G19"/>
    <mergeCell ref="H18:H19"/>
    <mergeCell ref="I23:I24"/>
    <mergeCell ref="E23:E25"/>
    <mergeCell ref="F23:F25"/>
    <mergeCell ref="G23:G25"/>
    <mergeCell ref="H23:H25"/>
    <mergeCell ref="M7:M27"/>
    <mergeCell ref="L18:L22"/>
    <mergeCell ref="L23:L27"/>
    <mergeCell ref="K26:K27"/>
    <mergeCell ref="K21:K22"/>
    <mergeCell ref="L11:L14"/>
    <mergeCell ref="J23:J24"/>
    <mergeCell ref="K11:K12"/>
    <mergeCell ref="K18:K20"/>
    <mergeCell ref="K23:K24"/>
  </mergeCells>
  <pageMargins left="0.70866141732283472" right="0.70866141732283472" top="0.74803149606299213" bottom="0.74803149606299213" header="0.31496062992125984" footer="0.31496062992125984"/>
  <pageSetup paperSize="9" scale="59" fitToHeight="100" orientation="landscape"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tabColor rgb="FFFFFF00"/>
    <pageSetUpPr fitToPage="1"/>
  </sheetPr>
  <dimension ref="A1:N29"/>
  <sheetViews>
    <sheetView zoomScale="86" zoomScaleNormal="86" workbookViewId="0">
      <selection activeCell="M7" sqref="M7:M20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12.6640625" style="26" customWidth="1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92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4" ht="15.6" x14ac:dyDescent="0.3">
      <c r="B2" s="318" t="s">
        <v>194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71.6" x14ac:dyDescent="0.3">
      <c r="A5" s="6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4" t="s">
        <v>8</v>
      </c>
      <c r="I5" s="64" t="s">
        <v>9</v>
      </c>
      <c r="J5" s="64" t="s">
        <v>10</v>
      </c>
      <c r="K5" s="65" t="s">
        <v>11</v>
      </c>
      <c r="L5" s="65" t="s">
        <v>12</v>
      </c>
      <c r="M5" s="64" t="s">
        <v>13</v>
      </c>
      <c r="N5" s="64" t="s">
        <v>35</v>
      </c>
    </row>
    <row r="6" spans="1:14" ht="13.5" thickBot="1" x14ac:dyDescent="0.25">
      <c r="A6" s="73"/>
      <c r="B6" s="129">
        <v>1</v>
      </c>
      <c r="C6" s="129">
        <v>2</v>
      </c>
      <c r="D6" s="129">
        <v>3</v>
      </c>
      <c r="E6" s="129">
        <v>4</v>
      </c>
      <c r="F6" s="129">
        <v>5</v>
      </c>
      <c r="G6" s="129">
        <v>6</v>
      </c>
      <c r="H6" s="129">
        <v>7</v>
      </c>
      <c r="I6" s="129">
        <v>8</v>
      </c>
      <c r="J6" s="129">
        <v>9</v>
      </c>
      <c r="K6" s="131">
        <v>10</v>
      </c>
      <c r="L6" s="131">
        <v>11</v>
      </c>
      <c r="M6" s="129">
        <v>12</v>
      </c>
      <c r="N6" s="129">
        <v>13</v>
      </c>
    </row>
    <row r="7" spans="1:14" ht="66.75" customHeight="1" x14ac:dyDescent="0.3">
      <c r="A7" s="315">
        <v>31</v>
      </c>
      <c r="B7" s="309" t="s">
        <v>62</v>
      </c>
      <c r="C7" s="349" t="s">
        <v>68</v>
      </c>
      <c r="D7" s="319" t="s">
        <v>30</v>
      </c>
      <c r="E7" s="28" t="s">
        <v>15</v>
      </c>
      <c r="F7" s="28" t="s">
        <v>138</v>
      </c>
      <c r="G7" s="132" t="s">
        <v>16</v>
      </c>
      <c r="H7" s="63">
        <v>11.76</v>
      </c>
      <c r="I7" s="63">
        <v>11.53</v>
      </c>
      <c r="J7" s="173">
        <f t="shared" ref="J7:J20" si="0">IF(I7/H7&gt;100%,100%,I7/H7)</f>
        <v>0.98044217687074831</v>
      </c>
      <c r="K7" s="352">
        <f>(J7+J8)/2</f>
        <v>0.99022108843537415</v>
      </c>
      <c r="L7" s="407">
        <f>(K7+K9)/2</f>
        <v>0.99511054421768708</v>
      </c>
      <c r="M7" s="383" t="s">
        <v>178</v>
      </c>
      <c r="N7" s="177"/>
    </row>
    <row r="8" spans="1:14" s="166" customFormat="1" ht="40.5" customHeight="1" x14ac:dyDescent="0.3">
      <c r="A8" s="406"/>
      <c r="B8" s="309"/>
      <c r="C8" s="349"/>
      <c r="D8" s="319"/>
      <c r="E8" s="28" t="s">
        <v>15</v>
      </c>
      <c r="F8" s="28" t="s">
        <v>124</v>
      </c>
      <c r="G8" s="278" t="s">
        <v>16</v>
      </c>
      <c r="H8" s="281">
        <v>0.02</v>
      </c>
      <c r="I8" s="281">
        <v>0.03</v>
      </c>
      <c r="J8" s="275">
        <f t="shared" si="0"/>
        <v>1</v>
      </c>
      <c r="K8" s="350"/>
      <c r="L8" s="407"/>
      <c r="M8" s="384"/>
      <c r="N8" s="177"/>
    </row>
    <row r="9" spans="1:14" ht="31.5" customHeight="1" x14ac:dyDescent="0.3">
      <c r="A9" s="406"/>
      <c r="B9" s="309"/>
      <c r="C9" s="349"/>
      <c r="D9" s="319"/>
      <c r="E9" s="28" t="s">
        <v>17</v>
      </c>
      <c r="F9" s="128" t="s">
        <v>125</v>
      </c>
      <c r="G9" s="132" t="s">
        <v>49</v>
      </c>
      <c r="H9" s="62">
        <v>15</v>
      </c>
      <c r="I9" s="62">
        <v>15</v>
      </c>
      <c r="J9" s="173">
        <f t="shared" si="0"/>
        <v>1</v>
      </c>
      <c r="K9" s="401">
        <v>1</v>
      </c>
      <c r="L9" s="407"/>
      <c r="M9" s="384"/>
      <c r="N9" s="177"/>
    </row>
    <row r="10" spans="1:14" ht="30.75" customHeight="1" x14ac:dyDescent="0.3">
      <c r="A10" s="406"/>
      <c r="B10" s="309"/>
      <c r="C10" s="349"/>
      <c r="D10" s="319"/>
      <c r="E10" s="128" t="s">
        <v>17</v>
      </c>
      <c r="F10" s="135" t="s">
        <v>126</v>
      </c>
      <c r="G10" s="132" t="s">
        <v>18</v>
      </c>
      <c r="H10" s="61">
        <v>377</v>
      </c>
      <c r="I10" s="61">
        <v>405</v>
      </c>
      <c r="J10" s="173">
        <f t="shared" si="0"/>
        <v>1</v>
      </c>
      <c r="K10" s="401"/>
      <c r="L10" s="407"/>
      <c r="M10" s="384"/>
      <c r="N10" s="179"/>
    </row>
    <row r="11" spans="1:14" ht="38.25" customHeight="1" x14ac:dyDescent="0.3">
      <c r="A11" s="406"/>
      <c r="B11" s="309"/>
      <c r="C11" s="349" t="s">
        <v>69</v>
      </c>
      <c r="D11" s="319" t="s">
        <v>30</v>
      </c>
      <c r="E11" s="28" t="s">
        <v>15</v>
      </c>
      <c r="F11" s="128" t="s">
        <v>127</v>
      </c>
      <c r="G11" s="132" t="s">
        <v>16</v>
      </c>
      <c r="H11" s="63">
        <v>100</v>
      </c>
      <c r="I11" s="63">
        <v>100</v>
      </c>
      <c r="J11" s="173">
        <f t="shared" si="0"/>
        <v>1</v>
      </c>
      <c r="K11" s="126">
        <v>1</v>
      </c>
      <c r="L11" s="407">
        <f>(K11+K12)/2</f>
        <v>1</v>
      </c>
      <c r="M11" s="384"/>
      <c r="N11" s="177"/>
    </row>
    <row r="12" spans="1:14" ht="25.5" customHeight="1" x14ac:dyDescent="0.3">
      <c r="A12" s="406"/>
      <c r="B12" s="309"/>
      <c r="C12" s="349"/>
      <c r="D12" s="319"/>
      <c r="E12" s="28" t="s">
        <v>17</v>
      </c>
      <c r="F12" s="128" t="s">
        <v>125</v>
      </c>
      <c r="G12" s="132" t="s">
        <v>49</v>
      </c>
      <c r="H12" s="62">
        <v>37</v>
      </c>
      <c r="I12" s="62">
        <v>37</v>
      </c>
      <c r="J12" s="173">
        <f t="shared" si="0"/>
        <v>1</v>
      </c>
      <c r="K12" s="401">
        <f>(J12+J13)/2</f>
        <v>1</v>
      </c>
      <c r="L12" s="407"/>
      <c r="M12" s="384"/>
      <c r="N12" s="177"/>
    </row>
    <row r="13" spans="1:14" ht="25.5" customHeight="1" x14ac:dyDescent="0.3">
      <c r="A13" s="406"/>
      <c r="B13" s="309"/>
      <c r="C13" s="349"/>
      <c r="D13" s="319"/>
      <c r="E13" s="128" t="s">
        <v>17</v>
      </c>
      <c r="F13" s="135" t="s">
        <v>126</v>
      </c>
      <c r="G13" s="132" t="s">
        <v>18</v>
      </c>
      <c r="H13" s="61">
        <v>833</v>
      </c>
      <c r="I13" s="262">
        <v>882</v>
      </c>
      <c r="J13" s="173">
        <f t="shared" si="0"/>
        <v>1</v>
      </c>
      <c r="K13" s="401"/>
      <c r="L13" s="407"/>
      <c r="M13" s="384"/>
      <c r="N13" s="179"/>
    </row>
    <row r="14" spans="1:14" ht="30.75" customHeight="1" x14ac:dyDescent="0.3">
      <c r="A14" s="406"/>
      <c r="B14" s="309"/>
      <c r="C14" s="349" t="s">
        <v>128</v>
      </c>
      <c r="D14" s="319" t="s">
        <v>30</v>
      </c>
      <c r="E14" s="128" t="s">
        <v>15</v>
      </c>
      <c r="F14" s="128" t="s">
        <v>129</v>
      </c>
      <c r="G14" s="132" t="s">
        <v>16</v>
      </c>
      <c r="H14" s="281">
        <v>38.049999999999997</v>
      </c>
      <c r="I14" s="281">
        <v>39.47</v>
      </c>
      <c r="J14" s="173">
        <f t="shared" si="0"/>
        <v>1</v>
      </c>
      <c r="K14" s="352">
        <v>1</v>
      </c>
      <c r="L14" s="407">
        <v>1</v>
      </c>
      <c r="M14" s="384"/>
      <c r="N14" s="184"/>
    </row>
    <row r="15" spans="1:14" s="166" customFormat="1" ht="30.75" customHeight="1" x14ac:dyDescent="0.3">
      <c r="A15" s="406"/>
      <c r="B15" s="309"/>
      <c r="C15" s="349"/>
      <c r="D15" s="319"/>
      <c r="E15" s="277" t="s">
        <v>15</v>
      </c>
      <c r="F15" s="277" t="s">
        <v>137</v>
      </c>
      <c r="G15" s="278" t="s">
        <v>16</v>
      </c>
      <c r="H15" s="281">
        <v>7.5</v>
      </c>
      <c r="I15" s="281">
        <v>7.58</v>
      </c>
      <c r="J15" s="275">
        <f t="shared" si="0"/>
        <v>1</v>
      </c>
      <c r="K15" s="350"/>
      <c r="L15" s="407"/>
      <c r="M15" s="384"/>
      <c r="N15" s="276"/>
    </row>
    <row r="16" spans="1:14" ht="27.75" customHeight="1" x14ac:dyDescent="0.3">
      <c r="A16" s="406"/>
      <c r="B16" s="309"/>
      <c r="C16" s="349"/>
      <c r="D16" s="319"/>
      <c r="E16" s="128" t="s">
        <v>17</v>
      </c>
      <c r="F16" s="28" t="s">
        <v>133</v>
      </c>
      <c r="G16" s="132" t="s">
        <v>49</v>
      </c>
      <c r="H16" s="61">
        <v>113</v>
      </c>
      <c r="I16" s="141">
        <v>114</v>
      </c>
      <c r="J16" s="173">
        <v>1</v>
      </c>
      <c r="K16" s="401">
        <v>1</v>
      </c>
      <c r="L16" s="407"/>
      <c r="M16" s="384"/>
      <c r="N16" s="179"/>
    </row>
    <row r="17" spans="1:14" ht="27.75" customHeight="1" x14ac:dyDescent="0.3">
      <c r="A17" s="406"/>
      <c r="B17" s="309"/>
      <c r="C17" s="349"/>
      <c r="D17" s="319"/>
      <c r="E17" s="128" t="s">
        <v>17</v>
      </c>
      <c r="F17" s="28" t="s">
        <v>79</v>
      </c>
      <c r="G17" s="132" t="s">
        <v>18</v>
      </c>
      <c r="H17" s="170">
        <v>91194</v>
      </c>
      <c r="I17" s="170">
        <v>91213</v>
      </c>
      <c r="J17" s="173">
        <f t="shared" si="0"/>
        <v>1</v>
      </c>
      <c r="K17" s="401"/>
      <c r="L17" s="407"/>
      <c r="M17" s="384"/>
      <c r="N17" s="179"/>
    </row>
    <row r="18" spans="1:14" ht="30" customHeight="1" x14ac:dyDescent="0.3">
      <c r="A18" s="406"/>
      <c r="B18" s="309"/>
      <c r="C18" s="349" t="s">
        <v>131</v>
      </c>
      <c r="D18" s="319" t="s">
        <v>30</v>
      </c>
      <c r="E18" s="128" t="s">
        <v>15</v>
      </c>
      <c r="F18" s="128" t="s">
        <v>132</v>
      </c>
      <c r="G18" s="132" t="s">
        <v>16</v>
      </c>
      <c r="H18" s="171">
        <v>6.2</v>
      </c>
      <c r="I18" s="141">
        <v>6.25</v>
      </c>
      <c r="J18" s="173">
        <f t="shared" si="0"/>
        <v>1</v>
      </c>
      <c r="K18" s="167">
        <v>1</v>
      </c>
      <c r="L18" s="407">
        <v>1</v>
      </c>
      <c r="M18" s="384"/>
      <c r="N18" s="185"/>
    </row>
    <row r="19" spans="1:14" ht="25.5" customHeight="1" x14ac:dyDescent="0.3">
      <c r="A19" s="406"/>
      <c r="B19" s="309"/>
      <c r="C19" s="349"/>
      <c r="D19" s="319"/>
      <c r="E19" s="128" t="s">
        <v>17</v>
      </c>
      <c r="F19" s="28" t="s">
        <v>133</v>
      </c>
      <c r="G19" s="132" t="s">
        <v>49</v>
      </c>
      <c r="H19" s="61">
        <v>246</v>
      </c>
      <c r="I19" s="141">
        <v>249</v>
      </c>
      <c r="J19" s="173">
        <f t="shared" si="0"/>
        <v>1</v>
      </c>
      <c r="K19" s="401">
        <v>1</v>
      </c>
      <c r="L19" s="407"/>
      <c r="M19" s="384"/>
      <c r="N19" s="179"/>
    </row>
    <row r="20" spans="1:14" ht="33" customHeight="1" x14ac:dyDescent="0.3">
      <c r="A20" s="406"/>
      <c r="B20" s="309"/>
      <c r="C20" s="349"/>
      <c r="D20" s="319"/>
      <c r="E20" s="128" t="s">
        <v>17</v>
      </c>
      <c r="F20" s="28" t="s">
        <v>79</v>
      </c>
      <c r="G20" s="132" t="s">
        <v>18</v>
      </c>
      <c r="H20" s="239">
        <v>75137</v>
      </c>
      <c r="I20" s="190">
        <v>75234</v>
      </c>
      <c r="J20" s="173">
        <f t="shared" si="0"/>
        <v>1</v>
      </c>
      <c r="K20" s="401"/>
      <c r="L20" s="407"/>
      <c r="M20" s="385"/>
      <c r="N20" s="179"/>
    </row>
    <row r="21" spans="1:14" ht="12.75" customHeight="1" x14ac:dyDescent="0.3">
      <c r="H21" s="77"/>
      <c r="M21" s="186"/>
    </row>
    <row r="22" spans="1:14" ht="12.75" customHeight="1" x14ac:dyDescent="0.3">
      <c r="M22" s="186"/>
    </row>
    <row r="23" spans="1:14" ht="12.75" customHeight="1" x14ac:dyDescent="0.3">
      <c r="M23" s="186"/>
    </row>
    <row r="24" spans="1:14" x14ac:dyDescent="0.3">
      <c r="M24" s="186"/>
    </row>
    <row r="25" spans="1:14" x14ac:dyDescent="0.3">
      <c r="M25" s="186"/>
    </row>
    <row r="26" spans="1:14" x14ac:dyDescent="0.3">
      <c r="M26" s="186"/>
    </row>
    <row r="27" spans="1:14" x14ac:dyDescent="0.3">
      <c r="M27" s="186"/>
    </row>
    <row r="28" spans="1:14" x14ac:dyDescent="0.3">
      <c r="M28" s="186"/>
    </row>
    <row r="29" spans="1:14" x14ac:dyDescent="0.3">
      <c r="M29" s="186"/>
    </row>
  </sheetData>
  <autoFilter ref="A6:N23"/>
  <customSheetViews>
    <customSheetView guid="{579F9344-F8B2-4E31-860D-FD03207C230E}" scale="90" showAutoFilter="1" hiddenRows="1">
      <selection activeCell="L5" sqref="L5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 hiddenRows="1">
      <selection activeCell="F19" sqref="F19"/>
      <pageMargins left="0.7" right="0.7" top="0.75" bottom="0.75" header="0.3" footer="0.3"/>
      <pageSetup paperSize="9" orientation="portrait" r:id="rId2"/>
      <autoFilter ref="A6:N21"/>
    </customSheetView>
  </customSheetViews>
  <mergeCells count="24">
    <mergeCell ref="B1:N1"/>
    <mergeCell ref="B2:N2"/>
    <mergeCell ref="B3:N3"/>
    <mergeCell ref="C7:C10"/>
    <mergeCell ref="D7:D10"/>
    <mergeCell ref="L7:L10"/>
    <mergeCell ref="K9:K10"/>
    <mergeCell ref="B7:B20"/>
    <mergeCell ref="M7:M20"/>
    <mergeCell ref="A7:A20"/>
    <mergeCell ref="L11:L13"/>
    <mergeCell ref="K12:K13"/>
    <mergeCell ref="C14:C17"/>
    <mergeCell ref="D14:D17"/>
    <mergeCell ref="L14:L17"/>
    <mergeCell ref="K16:K17"/>
    <mergeCell ref="C11:C13"/>
    <mergeCell ref="D11:D13"/>
    <mergeCell ref="C18:C20"/>
    <mergeCell ref="D18:D20"/>
    <mergeCell ref="L18:L20"/>
    <mergeCell ref="K19:K20"/>
    <mergeCell ref="K7:K8"/>
    <mergeCell ref="K14:K15"/>
  </mergeCells>
  <pageMargins left="0.70866141732283472" right="0.70866141732283472" top="0.74803149606299213" bottom="0.74803149606299213" header="0.31496062992125984" footer="0.31496062992125984"/>
  <pageSetup paperSize="9" scale="60" fitToHeight="100" orientation="landscape"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rgb="FFFFFF00"/>
    <pageSetUpPr fitToPage="1"/>
  </sheetPr>
  <dimension ref="A1:N27"/>
  <sheetViews>
    <sheetView zoomScale="106" zoomScaleNormal="106" workbookViewId="0">
      <selection activeCell="M7" sqref="M7:M27"/>
    </sheetView>
  </sheetViews>
  <sheetFormatPr defaultColWidth="9.109375" defaultRowHeight="13.8" x14ac:dyDescent="0.3"/>
  <cols>
    <col min="1" max="1" width="5.88671875" style="26" customWidth="1"/>
    <col min="2" max="2" width="15.6640625" style="26" customWidth="1"/>
    <col min="3" max="3" width="22.6640625" style="26" customWidth="1"/>
    <col min="4" max="4" width="10.33203125" style="26" customWidth="1"/>
    <col min="5" max="5" width="11" style="26" customWidth="1"/>
    <col min="6" max="6" width="29.44140625" style="26" customWidth="1"/>
    <col min="7" max="7" width="9.109375" style="26"/>
    <col min="8" max="8" width="10.44140625" style="26" customWidth="1"/>
    <col min="9" max="9" width="11.6640625" style="26" bestFit="1" customWidth="1"/>
    <col min="10" max="10" width="9.109375" style="26"/>
    <col min="11" max="11" width="12.44140625" style="27" customWidth="1"/>
    <col min="12" max="12" width="10.33203125" style="27" bestFit="1" customWidth="1"/>
    <col min="13" max="13" width="14.109375" style="26" customWidth="1"/>
    <col min="14" max="14" width="39.88671875" style="26" customWidth="1"/>
    <col min="15" max="16384" width="9.109375" style="26"/>
  </cols>
  <sheetData>
    <row r="1" spans="1:14" ht="15.6" x14ac:dyDescent="0.3">
      <c r="B1" s="292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4" ht="15.6" x14ac:dyDescent="0.3">
      <c r="B2" s="318" t="s">
        <v>194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ht="15.6" x14ac:dyDescent="0.3">
      <c r="B3" s="292" t="s">
        <v>186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5" spans="1:14" ht="198" x14ac:dyDescent="0.3">
      <c r="A5" s="64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4" t="s">
        <v>8</v>
      </c>
      <c r="I5" s="64" t="s">
        <v>9</v>
      </c>
      <c r="J5" s="64" t="s">
        <v>10</v>
      </c>
      <c r="K5" s="65" t="s">
        <v>11</v>
      </c>
      <c r="L5" s="65" t="s">
        <v>12</v>
      </c>
      <c r="M5" s="64" t="s">
        <v>13</v>
      </c>
      <c r="N5" s="64" t="s">
        <v>35</v>
      </c>
    </row>
    <row r="6" spans="1:14" ht="13.5" thickBot="1" x14ac:dyDescent="0.25">
      <c r="A6" s="82"/>
      <c r="B6" s="66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74">
        <v>10</v>
      </c>
      <c r="L6" s="67">
        <v>11</v>
      </c>
      <c r="M6" s="66">
        <v>12</v>
      </c>
      <c r="N6" s="66">
        <v>13</v>
      </c>
    </row>
    <row r="7" spans="1:14" ht="27.75" hidden="1" customHeight="1" x14ac:dyDescent="0.2">
      <c r="A7" s="309">
        <v>32</v>
      </c>
      <c r="B7" s="139"/>
      <c r="C7" s="348" t="s">
        <v>68</v>
      </c>
      <c r="D7" s="286" t="s">
        <v>14</v>
      </c>
      <c r="E7" s="68" t="s">
        <v>15</v>
      </c>
      <c r="F7" s="68" t="s">
        <v>74</v>
      </c>
      <c r="G7" s="130" t="s">
        <v>49</v>
      </c>
      <c r="H7" s="70">
        <v>0</v>
      </c>
      <c r="I7" s="70">
        <v>0</v>
      </c>
      <c r="J7" s="133"/>
      <c r="K7" s="350">
        <v>1</v>
      </c>
      <c r="L7" s="350">
        <v>1</v>
      </c>
      <c r="M7" s="400" t="s">
        <v>191</v>
      </c>
      <c r="N7" s="68"/>
    </row>
    <row r="8" spans="1:14" ht="25.5" hidden="1" customHeight="1" x14ac:dyDescent="0.2">
      <c r="A8" s="309"/>
      <c r="B8" s="140"/>
      <c r="C8" s="349"/>
      <c r="D8" s="319"/>
      <c r="E8" s="28" t="s">
        <v>15</v>
      </c>
      <c r="F8" s="28" t="s">
        <v>75</v>
      </c>
      <c r="G8" s="132" t="s">
        <v>18</v>
      </c>
      <c r="H8" s="62">
        <v>0</v>
      </c>
      <c r="I8" s="62">
        <v>0</v>
      </c>
      <c r="J8" s="133"/>
      <c r="K8" s="320"/>
      <c r="L8" s="320"/>
      <c r="M8" s="384"/>
      <c r="N8" s="28"/>
    </row>
    <row r="9" spans="1:14" ht="51" hidden="1" customHeight="1" x14ac:dyDescent="0.2">
      <c r="A9" s="309"/>
      <c r="B9" s="140"/>
      <c r="C9" s="349"/>
      <c r="D9" s="319"/>
      <c r="E9" s="28" t="s">
        <v>15</v>
      </c>
      <c r="F9" s="28" t="s">
        <v>76</v>
      </c>
      <c r="G9" s="132" t="s">
        <v>18</v>
      </c>
      <c r="H9" s="61">
        <v>0</v>
      </c>
      <c r="I9" s="61">
        <v>0</v>
      </c>
      <c r="J9" s="133"/>
      <c r="K9" s="320"/>
      <c r="L9" s="320"/>
      <c r="M9" s="384"/>
      <c r="N9" s="28"/>
    </row>
    <row r="10" spans="1:14" ht="25.5" hidden="1" customHeight="1" x14ac:dyDescent="0.2">
      <c r="A10" s="309"/>
      <c r="B10" s="140"/>
      <c r="C10" s="349"/>
      <c r="D10" s="319"/>
      <c r="E10" s="28" t="s">
        <v>17</v>
      </c>
      <c r="F10" s="28" t="s">
        <v>48</v>
      </c>
      <c r="G10" s="132" t="s">
        <v>18</v>
      </c>
      <c r="H10" s="62">
        <v>0</v>
      </c>
      <c r="I10" s="62">
        <v>0</v>
      </c>
      <c r="J10" s="133"/>
      <c r="K10" s="126">
        <f>J10</f>
        <v>0</v>
      </c>
      <c r="L10" s="320"/>
      <c r="M10" s="384"/>
      <c r="N10" s="28"/>
    </row>
    <row r="11" spans="1:14" ht="52.95" customHeight="1" x14ac:dyDescent="0.3">
      <c r="A11" s="309"/>
      <c r="B11" s="408" t="s">
        <v>70</v>
      </c>
      <c r="C11" s="349" t="s">
        <v>68</v>
      </c>
      <c r="D11" s="319" t="s">
        <v>30</v>
      </c>
      <c r="E11" s="28" t="s">
        <v>15</v>
      </c>
      <c r="F11" s="28" t="s">
        <v>123</v>
      </c>
      <c r="G11" s="132" t="s">
        <v>16</v>
      </c>
      <c r="H11" s="63">
        <v>45.8</v>
      </c>
      <c r="I11" s="63">
        <v>45.8</v>
      </c>
      <c r="J11" s="173">
        <f t="shared" ref="J11:J27" si="0">IF(I11/H11&gt;100%,100%,I11/H11)</f>
        <v>1</v>
      </c>
      <c r="K11" s="126">
        <v>1</v>
      </c>
      <c r="L11" s="320">
        <f>(K11+K13)/2</f>
        <v>0.98706240487062402</v>
      </c>
      <c r="M11" s="384"/>
      <c r="N11" s="28"/>
    </row>
    <row r="12" spans="1:14" s="166" customFormat="1" ht="25.5" customHeight="1" x14ac:dyDescent="0.3">
      <c r="A12" s="309"/>
      <c r="B12" s="408"/>
      <c r="C12" s="349"/>
      <c r="D12" s="319"/>
      <c r="E12" s="28" t="s">
        <v>15</v>
      </c>
      <c r="F12" s="28" t="s">
        <v>124</v>
      </c>
      <c r="G12" s="252" t="s">
        <v>16</v>
      </c>
      <c r="H12" s="171">
        <v>0.1</v>
      </c>
      <c r="I12" s="171">
        <v>0.1</v>
      </c>
      <c r="J12" s="249">
        <f t="shared" si="0"/>
        <v>1</v>
      </c>
      <c r="K12" s="251">
        <f>J12</f>
        <v>1</v>
      </c>
      <c r="L12" s="320"/>
      <c r="M12" s="384"/>
      <c r="N12" s="28"/>
    </row>
    <row r="13" spans="1:14" ht="27" customHeight="1" x14ac:dyDescent="0.3">
      <c r="A13" s="309"/>
      <c r="B13" s="408"/>
      <c r="C13" s="349"/>
      <c r="D13" s="319"/>
      <c r="E13" s="28" t="s">
        <v>17</v>
      </c>
      <c r="F13" s="128" t="s">
        <v>125</v>
      </c>
      <c r="G13" s="132" t="s">
        <v>49</v>
      </c>
      <c r="H13" s="63">
        <v>24</v>
      </c>
      <c r="I13" s="63">
        <v>24</v>
      </c>
      <c r="J13" s="173">
        <f t="shared" si="0"/>
        <v>1</v>
      </c>
      <c r="K13" s="352">
        <f>(J13+J14)/2</f>
        <v>0.97412480974124804</v>
      </c>
      <c r="L13" s="320"/>
      <c r="M13" s="384"/>
      <c r="N13" s="28"/>
    </row>
    <row r="14" spans="1:14" ht="24.75" customHeight="1" x14ac:dyDescent="0.3">
      <c r="A14" s="309"/>
      <c r="B14" s="408"/>
      <c r="C14" s="349"/>
      <c r="D14" s="319"/>
      <c r="E14" s="128" t="s">
        <v>17</v>
      </c>
      <c r="F14" s="135" t="s">
        <v>126</v>
      </c>
      <c r="G14" s="132" t="s">
        <v>18</v>
      </c>
      <c r="H14" s="62">
        <v>1314</v>
      </c>
      <c r="I14" s="62">
        <v>1246</v>
      </c>
      <c r="J14" s="221">
        <f t="shared" si="0"/>
        <v>0.9482496194824962</v>
      </c>
      <c r="K14" s="355"/>
      <c r="L14" s="320"/>
      <c r="M14" s="384"/>
      <c r="N14" s="56"/>
    </row>
    <row r="15" spans="1:14" ht="38.25" hidden="1" customHeight="1" x14ac:dyDescent="0.2">
      <c r="A15" s="309"/>
      <c r="B15" s="408"/>
      <c r="C15" s="349"/>
      <c r="D15" s="319"/>
      <c r="E15" s="128" t="s">
        <v>17</v>
      </c>
      <c r="F15" s="134" t="s">
        <v>126</v>
      </c>
      <c r="G15" s="132" t="s">
        <v>18</v>
      </c>
      <c r="H15" s="61">
        <v>1305</v>
      </c>
      <c r="I15" s="61"/>
      <c r="J15" s="221">
        <f t="shared" si="0"/>
        <v>0</v>
      </c>
      <c r="K15" s="350"/>
      <c r="L15" s="320"/>
      <c r="M15" s="384"/>
      <c r="N15" s="238"/>
    </row>
    <row r="16" spans="1:14" ht="25.5" customHeight="1" x14ac:dyDescent="0.3">
      <c r="A16" s="309"/>
      <c r="B16" s="408"/>
      <c r="C16" s="349" t="s">
        <v>69</v>
      </c>
      <c r="D16" s="319" t="s">
        <v>30</v>
      </c>
      <c r="E16" s="28" t="s">
        <v>15</v>
      </c>
      <c r="F16" s="128" t="s">
        <v>127</v>
      </c>
      <c r="G16" s="132" t="s">
        <v>16</v>
      </c>
      <c r="H16" s="63">
        <v>100</v>
      </c>
      <c r="I16" s="63">
        <v>112.05</v>
      </c>
      <c r="J16" s="221">
        <f t="shared" si="0"/>
        <v>1</v>
      </c>
      <c r="K16" s="126">
        <f>J16</f>
        <v>1</v>
      </c>
      <c r="L16" s="320">
        <f>(K16+K17)/2</f>
        <v>0.97727272727272729</v>
      </c>
      <c r="M16" s="384"/>
      <c r="N16" s="332"/>
    </row>
    <row r="17" spans="1:14" ht="27.75" customHeight="1" x14ac:dyDescent="0.3">
      <c r="A17" s="309"/>
      <c r="B17" s="408"/>
      <c r="C17" s="349"/>
      <c r="D17" s="319"/>
      <c r="E17" s="28" t="s">
        <v>17</v>
      </c>
      <c r="F17" s="128" t="s">
        <v>125</v>
      </c>
      <c r="G17" s="132" t="s">
        <v>49</v>
      </c>
      <c r="H17" s="62">
        <v>22</v>
      </c>
      <c r="I17" s="62">
        <v>20</v>
      </c>
      <c r="J17" s="221">
        <f t="shared" si="0"/>
        <v>0.90909090909090906</v>
      </c>
      <c r="K17" s="401">
        <f>(J17+J18)/2</f>
        <v>0.95454545454545459</v>
      </c>
      <c r="L17" s="320"/>
      <c r="M17" s="384"/>
      <c r="N17" s="332"/>
    </row>
    <row r="18" spans="1:14" ht="29.25" customHeight="1" x14ac:dyDescent="0.3">
      <c r="A18" s="309"/>
      <c r="B18" s="408"/>
      <c r="C18" s="349"/>
      <c r="D18" s="319"/>
      <c r="E18" s="128" t="s">
        <v>17</v>
      </c>
      <c r="F18" s="135" t="s">
        <v>126</v>
      </c>
      <c r="G18" s="132" t="s">
        <v>18</v>
      </c>
      <c r="H18" s="61">
        <v>556</v>
      </c>
      <c r="I18" s="262">
        <v>623</v>
      </c>
      <c r="J18" s="221">
        <f t="shared" si="0"/>
        <v>1</v>
      </c>
      <c r="K18" s="401"/>
      <c r="L18" s="320"/>
      <c r="M18" s="384"/>
      <c r="N18" s="332"/>
    </row>
    <row r="19" spans="1:14" ht="30.75" customHeight="1" x14ac:dyDescent="0.3">
      <c r="A19" s="309"/>
      <c r="B19" s="408"/>
      <c r="C19" s="336" t="s">
        <v>128</v>
      </c>
      <c r="D19" s="285" t="s">
        <v>30</v>
      </c>
      <c r="E19" s="127" t="s">
        <v>15</v>
      </c>
      <c r="F19" s="189" t="s">
        <v>129</v>
      </c>
      <c r="G19" s="160" t="s">
        <v>16</v>
      </c>
      <c r="H19" s="188">
        <v>35</v>
      </c>
      <c r="I19" s="160">
        <v>36.08</v>
      </c>
      <c r="J19" s="222">
        <f t="shared" si="0"/>
        <v>1</v>
      </c>
      <c r="K19" s="352">
        <f>(J19+J20)/2</f>
        <v>0.97857142857142865</v>
      </c>
      <c r="L19" s="320">
        <f>(K19+K21)/2</f>
        <v>0.97766439429991858</v>
      </c>
      <c r="M19" s="384"/>
      <c r="N19" s="238"/>
    </row>
    <row r="20" spans="1:14" s="166" customFormat="1" ht="30.75" customHeight="1" x14ac:dyDescent="0.3">
      <c r="A20" s="309"/>
      <c r="B20" s="408"/>
      <c r="C20" s="377"/>
      <c r="D20" s="332"/>
      <c r="E20" s="250" t="s">
        <v>15</v>
      </c>
      <c r="F20" s="273" t="s">
        <v>137</v>
      </c>
      <c r="G20" s="253" t="s">
        <v>16</v>
      </c>
      <c r="H20" s="253">
        <v>9.8000000000000007</v>
      </c>
      <c r="I20" s="253">
        <v>9.3800000000000008</v>
      </c>
      <c r="J20" s="251">
        <f t="shared" si="0"/>
        <v>0.95714285714285718</v>
      </c>
      <c r="K20" s="350"/>
      <c r="L20" s="320"/>
      <c r="M20" s="384"/>
      <c r="N20" s="238"/>
    </row>
    <row r="21" spans="1:14" ht="27.75" customHeight="1" x14ac:dyDescent="0.3">
      <c r="A21" s="309"/>
      <c r="B21" s="408"/>
      <c r="C21" s="377"/>
      <c r="D21" s="332"/>
      <c r="E21" s="128" t="s">
        <v>17</v>
      </c>
      <c r="F21" s="56" t="s">
        <v>133</v>
      </c>
      <c r="G21" s="132" t="s">
        <v>49</v>
      </c>
      <c r="H21" s="169">
        <v>126</v>
      </c>
      <c r="I21" s="61">
        <v>158</v>
      </c>
      <c r="J21" s="221">
        <f t="shared" si="0"/>
        <v>1</v>
      </c>
      <c r="K21" s="352">
        <f>(J21+J22)/2</f>
        <v>0.97675736002840863</v>
      </c>
      <c r="L21" s="320"/>
      <c r="M21" s="384"/>
      <c r="N21" s="238"/>
    </row>
    <row r="22" spans="1:14" ht="26.4" x14ac:dyDescent="0.3">
      <c r="A22" s="309"/>
      <c r="B22" s="408"/>
      <c r="C22" s="348"/>
      <c r="D22" s="286"/>
      <c r="E22" s="128" t="s">
        <v>17</v>
      </c>
      <c r="F22" s="28" t="s">
        <v>79</v>
      </c>
      <c r="G22" s="132" t="s">
        <v>18</v>
      </c>
      <c r="H22" s="170">
        <v>118274</v>
      </c>
      <c r="I22" s="170">
        <v>112776</v>
      </c>
      <c r="J22" s="221">
        <f t="shared" si="0"/>
        <v>0.95351472005681726</v>
      </c>
      <c r="K22" s="350"/>
      <c r="L22" s="320"/>
      <c r="M22" s="384"/>
      <c r="N22" s="238"/>
    </row>
    <row r="23" spans="1:14" x14ac:dyDescent="0.3">
      <c r="A23" s="309"/>
      <c r="B23" s="408"/>
      <c r="C23" s="336" t="s">
        <v>131</v>
      </c>
      <c r="D23" s="285" t="s">
        <v>30</v>
      </c>
      <c r="E23" s="349" t="s">
        <v>15</v>
      </c>
      <c r="F23" s="349" t="s">
        <v>132</v>
      </c>
      <c r="G23" s="403" t="s">
        <v>16</v>
      </c>
      <c r="H23" s="363">
        <v>4.5</v>
      </c>
      <c r="I23" s="363">
        <v>6.43</v>
      </c>
      <c r="J23" s="352">
        <f t="shared" si="0"/>
        <v>1</v>
      </c>
      <c r="K23" s="352">
        <v>1</v>
      </c>
      <c r="L23" s="352">
        <f>(K23+K26)/2</f>
        <v>0.98755186721991706</v>
      </c>
      <c r="M23" s="384"/>
      <c r="N23" s="238"/>
    </row>
    <row r="24" spans="1:14" ht="12.75" customHeight="1" x14ac:dyDescent="0.3">
      <c r="A24" s="309"/>
      <c r="B24" s="408"/>
      <c r="C24" s="377"/>
      <c r="D24" s="332"/>
      <c r="E24" s="349"/>
      <c r="F24" s="349"/>
      <c r="G24" s="404"/>
      <c r="H24" s="382"/>
      <c r="I24" s="382"/>
      <c r="J24" s="355"/>
      <c r="K24" s="355"/>
      <c r="L24" s="355"/>
      <c r="M24" s="384"/>
      <c r="N24" s="238"/>
    </row>
    <row r="25" spans="1:14" x14ac:dyDescent="0.3">
      <c r="A25" s="309"/>
      <c r="B25" s="408"/>
      <c r="C25" s="377"/>
      <c r="D25" s="332"/>
      <c r="E25" s="349"/>
      <c r="F25" s="349"/>
      <c r="G25" s="405"/>
      <c r="H25" s="361"/>
      <c r="I25" s="361"/>
      <c r="J25" s="350"/>
      <c r="K25" s="350"/>
      <c r="L25" s="355"/>
      <c r="M25" s="384"/>
      <c r="N25" s="238"/>
    </row>
    <row r="26" spans="1:14" ht="26.4" x14ac:dyDescent="0.3">
      <c r="A26" s="309"/>
      <c r="B26" s="408"/>
      <c r="C26" s="377"/>
      <c r="D26" s="332"/>
      <c r="E26" s="128" t="s">
        <v>17</v>
      </c>
      <c r="F26" s="56" t="s">
        <v>133</v>
      </c>
      <c r="G26" s="132" t="s">
        <v>49</v>
      </c>
      <c r="H26" s="61">
        <v>241</v>
      </c>
      <c r="I26" s="61">
        <v>229</v>
      </c>
      <c r="J26" s="221">
        <f t="shared" si="0"/>
        <v>0.950207468879668</v>
      </c>
      <c r="K26" s="352">
        <f>(J26+J27)/2</f>
        <v>0.975103734439834</v>
      </c>
      <c r="L26" s="355"/>
      <c r="M26" s="384"/>
      <c r="N26" s="238"/>
    </row>
    <row r="27" spans="1:14" ht="26.4" x14ac:dyDescent="0.3">
      <c r="A27" s="309"/>
      <c r="B27" s="408"/>
      <c r="C27" s="348"/>
      <c r="D27" s="286"/>
      <c r="E27" s="128" t="s">
        <v>17</v>
      </c>
      <c r="F27" s="28" t="s">
        <v>79</v>
      </c>
      <c r="G27" s="132" t="s">
        <v>18</v>
      </c>
      <c r="H27" s="61">
        <v>53838</v>
      </c>
      <c r="I27" s="262">
        <v>77288</v>
      </c>
      <c r="J27" s="173">
        <f t="shared" si="0"/>
        <v>1</v>
      </c>
      <c r="K27" s="350"/>
      <c r="L27" s="350"/>
      <c r="M27" s="385"/>
      <c r="N27" s="68"/>
    </row>
  </sheetData>
  <autoFilter ref="A6:N23"/>
  <customSheetViews>
    <customSheetView guid="{579F9344-F8B2-4E31-860D-FD03207C230E}" scale="90" showAutoFilter="1" hiddenRows="1">
      <selection activeCell="L11" sqref="L11:L14"/>
      <pageMargins left="0.7" right="0.7" top="0.75" bottom="0.75" header="0.3" footer="0.3"/>
      <pageSetup paperSize="9" orientation="portrait" r:id="rId1"/>
      <autoFilter ref="A6:N17"/>
    </customSheetView>
    <customSheetView guid="{19C57684-8D4D-4FBE-AAB1-BD4921BD5728}" scale="90" showAutoFilter="1" hiddenRows="1">
      <selection activeCell="L11" sqref="L11:L14"/>
      <pageMargins left="0.7" right="0.7" top="0.75" bottom="0.75" header="0.3" footer="0.3"/>
      <pageSetup paperSize="9" orientation="portrait" r:id="rId2"/>
      <autoFilter ref="A6:N17"/>
    </customSheetView>
  </customSheetViews>
  <mergeCells count="35">
    <mergeCell ref="N16:N18"/>
    <mergeCell ref="K26:K27"/>
    <mergeCell ref="M7:M27"/>
    <mergeCell ref="C11:C15"/>
    <mergeCell ref="D11:D15"/>
    <mergeCell ref="L11:L15"/>
    <mergeCell ref="K7:K9"/>
    <mergeCell ref="L19:L22"/>
    <mergeCell ref="K21:K22"/>
    <mergeCell ref="C16:C18"/>
    <mergeCell ref="C19:C22"/>
    <mergeCell ref="D19:D22"/>
    <mergeCell ref="C23:C27"/>
    <mergeCell ref="D23:D27"/>
    <mergeCell ref="E23:E25"/>
    <mergeCell ref="L23:L27"/>
    <mergeCell ref="B1:N1"/>
    <mergeCell ref="B2:N2"/>
    <mergeCell ref="B3:N3"/>
    <mergeCell ref="L7:L10"/>
    <mergeCell ref="C7:C10"/>
    <mergeCell ref="D7:D10"/>
    <mergeCell ref="D16:D18"/>
    <mergeCell ref="L16:L18"/>
    <mergeCell ref="K17:K18"/>
    <mergeCell ref="A7:A27"/>
    <mergeCell ref="B11:B27"/>
    <mergeCell ref="F23:F25"/>
    <mergeCell ref="G23:G25"/>
    <mergeCell ref="H23:H25"/>
    <mergeCell ref="I23:I25"/>
    <mergeCell ref="J23:J25"/>
    <mergeCell ref="K23:K25"/>
    <mergeCell ref="K13:K15"/>
    <mergeCell ref="K19:K20"/>
  </mergeCells>
  <pageMargins left="0.70866141732283472" right="0.70866141732283472" top="0.74803149606299213" bottom="0.74803149606299213" header="0.31496062992125984" footer="0.31496062992125984"/>
  <pageSetup paperSize="9" scale="61" fitToHeight="100" orientation="landscape"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tabColor rgb="FFFFFF00"/>
    <pageSetUpPr fitToPage="1"/>
  </sheetPr>
  <dimension ref="A1:N25"/>
  <sheetViews>
    <sheetView zoomScale="95" zoomScaleNormal="95" zoomScaleSheetLayoutView="80" workbookViewId="0">
      <selection activeCell="M7" sqref="M7:M20"/>
    </sheetView>
  </sheetViews>
  <sheetFormatPr defaultColWidth="9.109375" defaultRowHeight="13.8" x14ac:dyDescent="0.3"/>
  <cols>
    <col min="1" max="1" width="5.88671875" style="1" customWidth="1"/>
    <col min="2" max="2" width="16.6640625" style="1" customWidth="1"/>
    <col min="3" max="3" width="22.6640625" style="1" customWidth="1"/>
    <col min="4" max="4" width="10.33203125" style="1" customWidth="1"/>
    <col min="5" max="5" width="11" style="1" customWidth="1"/>
    <col min="6" max="6" width="29.44140625" style="1" customWidth="1"/>
    <col min="7" max="7" width="9.109375" style="1"/>
    <col min="8" max="8" width="10.44140625" style="1" customWidth="1"/>
    <col min="9" max="9" width="11.6640625" style="1" bestFit="1" customWidth="1"/>
    <col min="10" max="10" width="12.44140625" style="1" customWidth="1"/>
    <col min="11" max="11" width="12.44140625" style="4" customWidth="1"/>
    <col min="12" max="12" width="11.5546875" style="4" customWidth="1"/>
    <col min="13" max="13" width="14.109375" style="1" customWidth="1"/>
    <col min="14" max="14" width="53.88671875" style="1" customWidth="1"/>
    <col min="15" max="16384" width="9.109375" style="1"/>
  </cols>
  <sheetData>
    <row r="1" spans="1:14" ht="15.6" x14ac:dyDescent="0.3">
      <c r="B1" s="292" t="s">
        <v>0</v>
      </c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2" spans="1:14" s="13" customFormat="1" ht="15.6" x14ac:dyDescent="0.3">
      <c r="B2" s="318" t="s">
        <v>193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</row>
    <row r="3" spans="1:14" s="13" customFormat="1" ht="15.6" x14ac:dyDescent="0.3">
      <c r="B3" s="292" t="s">
        <v>184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4" spans="1:14" ht="12.75" x14ac:dyDescent="0.2">
      <c r="B4" s="26"/>
      <c r="C4" s="26"/>
      <c r="D4" s="26"/>
      <c r="E4" s="26"/>
      <c r="F4" s="26"/>
      <c r="G4" s="26"/>
      <c r="H4" s="26"/>
      <c r="I4" s="26"/>
      <c r="J4" s="26"/>
      <c r="K4" s="27"/>
      <c r="L4" s="27"/>
      <c r="M4" s="26"/>
      <c r="N4" s="26"/>
    </row>
    <row r="5" spans="1:14" ht="171.6" x14ac:dyDescent="0.3">
      <c r="A5" s="2" t="s">
        <v>1</v>
      </c>
      <c r="B5" s="64" t="s">
        <v>2</v>
      </c>
      <c r="C5" s="64" t="s">
        <v>3</v>
      </c>
      <c r="D5" s="64" t="s">
        <v>4</v>
      </c>
      <c r="E5" s="64" t="s">
        <v>5</v>
      </c>
      <c r="F5" s="64" t="s">
        <v>6</v>
      </c>
      <c r="G5" s="64" t="s">
        <v>7</v>
      </c>
      <c r="H5" s="64" t="s">
        <v>8</v>
      </c>
      <c r="I5" s="64" t="s">
        <v>9</v>
      </c>
      <c r="J5" s="64" t="s">
        <v>10</v>
      </c>
      <c r="K5" s="65" t="s">
        <v>11</v>
      </c>
      <c r="L5" s="65" t="s">
        <v>12</v>
      </c>
      <c r="M5" s="64" t="s">
        <v>13</v>
      </c>
      <c r="N5" s="64" t="s">
        <v>35</v>
      </c>
    </row>
    <row r="6" spans="1:14" ht="13.5" thickBot="1" x14ac:dyDescent="0.25">
      <c r="A6" s="7"/>
      <c r="B6" s="66">
        <v>1</v>
      </c>
      <c r="C6" s="66">
        <v>2</v>
      </c>
      <c r="D6" s="66">
        <v>3</v>
      </c>
      <c r="E6" s="66">
        <v>4</v>
      </c>
      <c r="F6" s="66">
        <v>5</v>
      </c>
      <c r="G6" s="66">
        <v>6</v>
      </c>
      <c r="H6" s="66">
        <v>7</v>
      </c>
      <c r="I6" s="66">
        <v>8</v>
      </c>
      <c r="J6" s="66">
        <v>9</v>
      </c>
      <c r="K6" s="67">
        <v>10</v>
      </c>
      <c r="L6" s="67">
        <v>11</v>
      </c>
      <c r="M6" s="98">
        <v>12</v>
      </c>
      <c r="N6" s="66">
        <v>13</v>
      </c>
    </row>
    <row r="7" spans="1:14" ht="66" customHeight="1" x14ac:dyDescent="0.3">
      <c r="A7" s="409">
        <v>33</v>
      </c>
      <c r="B7" s="376" t="s">
        <v>136</v>
      </c>
      <c r="C7" s="349" t="s">
        <v>68</v>
      </c>
      <c r="D7" s="319" t="s">
        <v>30</v>
      </c>
      <c r="E7" s="28" t="s">
        <v>15</v>
      </c>
      <c r="F7" s="28" t="s">
        <v>138</v>
      </c>
      <c r="G7" s="132" t="s">
        <v>16</v>
      </c>
      <c r="H7" s="63">
        <v>45</v>
      </c>
      <c r="I7" s="63">
        <v>45</v>
      </c>
      <c r="J7" s="173">
        <f t="shared" ref="J7:J20" si="0">IF(I7/H7&gt;100%,100%,I7/H7)</f>
        <v>1</v>
      </c>
      <c r="K7" s="328">
        <v>1</v>
      </c>
      <c r="L7" s="407">
        <f>(K7+K9)/2</f>
        <v>1</v>
      </c>
      <c r="M7" s="383" t="s">
        <v>191</v>
      </c>
      <c r="N7" s="177"/>
    </row>
    <row r="8" spans="1:14" ht="38.25" customHeight="1" x14ac:dyDescent="0.3">
      <c r="A8" s="410"/>
      <c r="B8" s="312"/>
      <c r="C8" s="349"/>
      <c r="D8" s="319"/>
      <c r="E8" s="28" t="s">
        <v>15</v>
      </c>
      <c r="F8" s="28" t="s">
        <v>124</v>
      </c>
      <c r="G8" s="132" t="s">
        <v>16</v>
      </c>
      <c r="H8" s="63">
        <v>0.13</v>
      </c>
      <c r="I8" s="63">
        <v>0.13</v>
      </c>
      <c r="J8" s="173">
        <f t="shared" si="0"/>
        <v>1</v>
      </c>
      <c r="K8" s="350"/>
      <c r="L8" s="407"/>
      <c r="M8" s="384"/>
      <c r="N8" s="177"/>
    </row>
    <row r="9" spans="1:14" ht="26.4" x14ac:dyDescent="0.3">
      <c r="A9" s="410"/>
      <c r="B9" s="312"/>
      <c r="C9" s="349"/>
      <c r="D9" s="319"/>
      <c r="E9" s="28" t="s">
        <v>17</v>
      </c>
      <c r="F9" s="128" t="s">
        <v>125</v>
      </c>
      <c r="G9" s="132" t="s">
        <v>49</v>
      </c>
      <c r="H9" s="62">
        <v>31</v>
      </c>
      <c r="I9" s="62">
        <v>31</v>
      </c>
      <c r="J9" s="173">
        <f t="shared" si="0"/>
        <v>1</v>
      </c>
      <c r="K9" s="357">
        <f>(J9+J10)/2</f>
        <v>1</v>
      </c>
      <c r="L9" s="407"/>
      <c r="M9" s="384"/>
      <c r="N9" s="177"/>
    </row>
    <row r="10" spans="1:14" ht="30.75" customHeight="1" x14ac:dyDescent="0.3">
      <c r="A10" s="410"/>
      <c r="B10" s="312"/>
      <c r="C10" s="349"/>
      <c r="D10" s="319"/>
      <c r="E10" s="128" t="s">
        <v>17</v>
      </c>
      <c r="F10" s="134" t="s">
        <v>126</v>
      </c>
      <c r="G10" s="132" t="s">
        <v>18</v>
      </c>
      <c r="H10" s="170">
        <v>1533</v>
      </c>
      <c r="I10" s="170">
        <v>1548</v>
      </c>
      <c r="J10" s="173">
        <f t="shared" si="0"/>
        <v>1</v>
      </c>
      <c r="K10" s="402"/>
      <c r="L10" s="407"/>
      <c r="M10" s="384"/>
      <c r="N10" s="179"/>
    </row>
    <row r="11" spans="1:14" ht="27" customHeight="1" x14ac:dyDescent="0.3">
      <c r="A11" s="410"/>
      <c r="B11" s="312"/>
      <c r="C11" s="349" t="s">
        <v>69</v>
      </c>
      <c r="D11" s="319" t="s">
        <v>30</v>
      </c>
      <c r="E11" s="28" t="s">
        <v>15</v>
      </c>
      <c r="F11" s="128" t="s">
        <v>127</v>
      </c>
      <c r="G11" s="132" t="s">
        <v>16</v>
      </c>
      <c r="H11" s="63">
        <v>100</v>
      </c>
      <c r="I11" s="63">
        <v>97</v>
      </c>
      <c r="J11" s="173">
        <f t="shared" si="0"/>
        <v>0.97</v>
      </c>
      <c r="K11" s="126">
        <f>J11</f>
        <v>0.97</v>
      </c>
      <c r="L11" s="407">
        <f>(K11+K12)/2</f>
        <v>0.97755952380952382</v>
      </c>
      <c r="M11" s="384"/>
      <c r="N11" s="177"/>
    </row>
    <row r="12" spans="1:14" ht="36" customHeight="1" x14ac:dyDescent="0.3">
      <c r="A12" s="410"/>
      <c r="B12" s="312"/>
      <c r="C12" s="349"/>
      <c r="D12" s="319"/>
      <c r="E12" s="28" t="s">
        <v>17</v>
      </c>
      <c r="F12" s="128" t="s">
        <v>125</v>
      </c>
      <c r="G12" s="132" t="s">
        <v>49</v>
      </c>
      <c r="H12" s="62">
        <v>15</v>
      </c>
      <c r="I12" s="62">
        <v>15</v>
      </c>
      <c r="J12" s="173">
        <f t="shared" si="0"/>
        <v>1</v>
      </c>
      <c r="K12" s="401">
        <f>(J12+J13)/2</f>
        <v>0.98511904761904767</v>
      </c>
      <c r="L12" s="407"/>
      <c r="M12" s="384"/>
      <c r="N12" s="177"/>
    </row>
    <row r="13" spans="1:14" ht="28.5" customHeight="1" x14ac:dyDescent="0.3">
      <c r="A13" s="410"/>
      <c r="B13" s="312"/>
      <c r="C13" s="349"/>
      <c r="D13" s="319"/>
      <c r="E13" s="128" t="s">
        <v>17</v>
      </c>
      <c r="F13" s="135" t="s">
        <v>126</v>
      </c>
      <c r="G13" s="132" t="s">
        <v>18</v>
      </c>
      <c r="H13" s="61">
        <v>504</v>
      </c>
      <c r="I13" s="262">
        <v>489</v>
      </c>
      <c r="J13" s="173">
        <f t="shared" si="0"/>
        <v>0.97023809523809523</v>
      </c>
      <c r="K13" s="401"/>
      <c r="L13" s="407"/>
      <c r="M13" s="384"/>
      <c r="N13" s="179"/>
    </row>
    <row r="14" spans="1:14" ht="35.25" customHeight="1" x14ac:dyDescent="0.3">
      <c r="A14" s="410"/>
      <c r="B14" s="312"/>
      <c r="C14" s="336" t="s">
        <v>128</v>
      </c>
      <c r="D14" s="285" t="s">
        <v>30</v>
      </c>
      <c r="E14" s="128" t="s">
        <v>15</v>
      </c>
      <c r="F14" s="128" t="s">
        <v>129</v>
      </c>
      <c r="G14" s="131" t="s">
        <v>16</v>
      </c>
      <c r="H14" s="174">
        <v>50</v>
      </c>
      <c r="I14" s="138">
        <v>48.8</v>
      </c>
      <c r="J14" s="173">
        <f t="shared" si="0"/>
        <v>0.97599999999999998</v>
      </c>
      <c r="K14" s="401">
        <f>(J14+J15)/2</f>
        <v>0.98799999999999999</v>
      </c>
      <c r="L14" s="352">
        <f>(K14+K16)/2</f>
        <v>0.99399999999999999</v>
      </c>
      <c r="M14" s="384"/>
      <c r="N14" s="184"/>
    </row>
    <row r="15" spans="1:14" ht="32.25" customHeight="1" x14ac:dyDescent="0.3">
      <c r="A15" s="410"/>
      <c r="B15" s="312"/>
      <c r="C15" s="377"/>
      <c r="D15" s="332"/>
      <c r="E15" s="56" t="s">
        <v>15</v>
      </c>
      <c r="F15" s="56" t="s">
        <v>137</v>
      </c>
      <c r="G15" s="131" t="s">
        <v>16</v>
      </c>
      <c r="H15" s="174">
        <v>16.7</v>
      </c>
      <c r="I15" s="138">
        <v>17</v>
      </c>
      <c r="J15" s="221">
        <f t="shared" si="0"/>
        <v>1</v>
      </c>
      <c r="K15" s="401"/>
      <c r="L15" s="355"/>
      <c r="M15" s="384"/>
      <c r="N15" s="203"/>
    </row>
    <row r="16" spans="1:14" ht="35.25" customHeight="1" x14ac:dyDescent="0.3">
      <c r="A16" s="410"/>
      <c r="B16" s="312"/>
      <c r="C16" s="377"/>
      <c r="D16" s="332"/>
      <c r="E16" s="128" t="s">
        <v>17</v>
      </c>
      <c r="F16" s="56" t="s">
        <v>133</v>
      </c>
      <c r="G16" s="132" t="s">
        <v>49</v>
      </c>
      <c r="H16" s="61">
        <v>235</v>
      </c>
      <c r="I16" s="61">
        <v>315</v>
      </c>
      <c r="J16" s="221">
        <f t="shared" si="0"/>
        <v>1</v>
      </c>
      <c r="K16" s="401">
        <f>(J16+J17)/2</f>
        <v>1</v>
      </c>
      <c r="L16" s="355"/>
      <c r="M16" s="384"/>
      <c r="N16" s="179"/>
    </row>
    <row r="17" spans="1:14" ht="46.5" customHeight="1" x14ac:dyDescent="0.3">
      <c r="A17" s="410"/>
      <c r="B17" s="312"/>
      <c r="C17" s="348"/>
      <c r="D17" s="286"/>
      <c r="E17" s="128" t="s">
        <v>17</v>
      </c>
      <c r="F17" s="28" t="s">
        <v>79</v>
      </c>
      <c r="G17" s="132" t="s">
        <v>18</v>
      </c>
      <c r="H17" s="170">
        <v>201800</v>
      </c>
      <c r="I17" s="170">
        <v>208740</v>
      </c>
      <c r="J17" s="221">
        <f t="shared" si="0"/>
        <v>1</v>
      </c>
      <c r="K17" s="401"/>
      <c r="L17" s="350"/>
      <c r="M17" s="384"/>
      <c r="N17" s="203"/>
    </row>
    <row r="18" spans="1:14" ht="42.75" customHeight="1" x14ac:dyDescent="0.3">
      <c r="A18" s="410"/>
      <c r="B18" s="312"/>
      <c r="C18" s="336" t="s">
        <v>131</v>
      </c>
      <c r="D18" s="285" t="s">
        <v>30</v>
      </c>
      <c r="E18" s="128" t="s">
        <v>15</v>
      </c>
      <c r="F18" s="128" t="s">
        <v>132</v>
      </c>
      <c r="G18" s="132" t="s">
        <v>16</v>
      </c>
      <c r="H18" s="183">
        <v>4.4000000000000004</v>
      </c>
      <c r="I18" s="138">
        <v>4</v>
      </c>
      <c r="J18" s="221">
        <f t="shared" si="0"/>
        <v>0.90909090909090906</v>
      </c>
      <c r="K18" s="187">
        <f>J18</f>
        <v>0.90909090909090906</v>
      </c>
      <c r="L18" s="407">
        <f>(K18+K19)/2</f>
        <v>0.93406432246998283</v>
      </c>
      <c r="M18" s="384"/>
      <c r="N18" s="203"/>
    </row>
    <row r="19" spans="1:14" ht="31.5" customHeight="1" x14ac:dyDescent="0.3">
      <c r="A19" s="410"/>
      <c r="B19" s="312"/>
      <c r="C19" s="377"/>
      <c r="D19" s="332"/>
      <c r="E19" s="128" t="s">
        <v>17</v>
      </c>
      <c r="F19" s="56" t="s">
        <v>133</v>
      </c>
      <c r="G19" s="132" t="s">
        <v>49</v>
      </c>
      <c r="H19" s="61">
        <v>125</v>
      </c>
      <c r="I19" s="61">
        <v>140</v>
      </c>
      <c r="J19" s="221">
        <f t="shared" si="0"/>
        <v>1</v>
      </c>
      <c r="K19" s="401">
        <f>(J19+J20)/2</f>
        <v>0.95903773584905661</v>
      </c>
      <c r="L19" s="407"/>
      <c r="M19" s="384"/>
      <c r="N19" s="179"/>
    </row>
    <row r="20" spans="1:14" ht="26.4" x14ac:dyDescent="0.3">
      <c r="A20" s="410"/>
      <c r="B20" s="339"/>
      <c r="C20" s="348"/>
      <c r="D20" s="286"/>
      <c r="E20" s="128" t="s">
        <v>17</v>
      </c>
      <c r="F20" s="28" t="s">
        <v>79</v>
      </c>
      <c r="G20" s="132" t="s">
        <v>18</v>
      </c>
      <c r="H20" s="170">
        <v>53000</v>
      </c>
      <c r="I20" s="190">
        <v>48658</v>
      </c>
      <c r="J20" s="231">
        <f t="shared" si="0"/>
        <v>0.91807547169811321</v>
      </c>
      <c r="K20" s="401"/>
      <c r="L20" s="407"/>
      <c r="M20" s="385"/>
      <c r="N20" s="213"/>
    </row>
    <row r="21" spans="1:14" x14ac:dyDescent="0.3">
      <c r="M21" s="186"/>
    </row>
    <row r="22" spans="1:14" x14ac:dyDescent="0.3">
      <c r="H22" s="52"/>
      <c r="K22" s="1"/>
      <c r="L22" s="1"/>
      <c r="M22" s="186"/>
    </row>
    <row r="23" spans="1:14" x14ac:dyDescent="0.3">
      <c r="M23" s="186"/>
    </row>
    <row r="24" spans="1:14" x14ac:dyDescent="0.3">
      <c r="M24" s="186"/>
    </row>
    <row r="25" spans="1:14" x14ac:dyDescent="0.3">
      <c r="M25" s="186"/>
    </row>
  </sheetData>
  <autoFilter ref="A6:N15"/>
  <customSheetViews>
    <customSheetView guid="{579F9344-F8B2-4E31-860D-FD03207C230E}" scale="90" showAutoFilter="1" hiddenRows="1" topLeftCell="A4">
      <selection activeCell="M22" sqref="M22"/>
      <pageMargins left="0.7" right="0.7" top="0.75" bottom="0.75" header="0.3" footer="0.3"/>
      <pageSetup paperSize="9" orientation="portrait" r:id="rId1"/>
      <autoFilter ref="A6:N21"/>
    </customSheetView>
    <customSheetView guid="{19C57684-8D4D-4FBE-AAB1-BD4921BD5728}" scale="90" showAutoFilter="1" hiddenRows="1" topLeftCell="A4">
      <selection activeCell="M22" sqref="M22"/>
      <pageMargins left="0.7" right="0.7" top="0.75" bottom="0.75" header="0.3" footer="0.3"/>
      <pageSetup paperSize="9" orientation="portrait" r:id="rId2"/>
      <autoFilter ref="A6:N21"/>
    </customSheetView>
  </customSheetViews>
  <mergeCells count="24">
    <mergeCell ref="B1:N1"/>
    <mergeCell ref="B2:N2"/>
    <mergeCell ref="B3:N3"/>
    <mergeCell ref="L18:L20"/>
    <mergeCell ref="M7:M20"/>
    <mergeCell ref="C7:C10"/>
    <mergeCell ref="D7:D10"/>
    <mergeCell ref="L7:L10"/>
    <mergeCell ref="K9:K10"/>
    <mergeCell ref="C11:C13"/>
    <mergeCell ref="D11:D13"/>
    <mergeCell ref="L11:L13"/>
    <mergeCell ref="K12:K13"/>
    <mergeCell ref="C14:C17"/>
    <mergeCell ref="D14:D17"/>
    <mergeCell ref="A7:A20"/>
    <mergeCell ref="K7:K8"/>
    <mergeCell ref="K14:K15"/>
    <mergeCell ref="L14:L17"/>
    <mergeCell ref="K19:K20"/>
    <mergeCell ref="B7:B20"/>
    <mergeCell ref="K16:K17"/>
    <mergeCell ref="C18:C20"/>
    <mergeCell ref="D18:D20"/>
  </mergeCells>
  <pageMargins left="0.70866141732283472" right="0.70866141732283472" top="0.15748031496062992" bottom="0.15748031496062992" header="0.31496062992125984" footer="0.31496062992125984"/>
  <pageSetup paperSize="9" scale="56" fitToHeight="100" orientation="landscape"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rgb="FFFFFF00"/>
    <pageSetUpPr fitToPage="1"/>
  </sheetPr>
  <dimension ref="A1:N28"/>
  <sheetViews>
    <sheetView zoomScale="90" zoomScaleNormal="90" zoomScaleSheetLayoutView="87" workbookViewId="0">
      <selection activeCell="M7" sqref="M7:M25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2.6640625" style="1" customWidth="1"/>
    <col min="4" max="4" width="10.33203125" style="1" customWidth="1"/>
    <col min="5" max="5" width="11" style="1" customWidth="1"/>
    <col min="6" max="6" width="29.44140625" style="1" customWidth="1"/>
    <col min="7" max="7" width="9.109375" style="1"/>
    <col min="8" max="8" width="10.44140625" style="1" customWidth="1"/>
    <col min="9" max="9" width="11.6640625" style="1" bestFit="1" customWidth="1"/>
    <col min="10" max="10" width="46.5546875" style="1" customWidth="1"/>
    <col min="11" max="11" width="12.44140625" style="4" customWidth="1"/>
    <col min="12" max="12" width="10.33203125" style="4" bestFit="1" customWidth="1"/>
    <col min="13" max="13" width="14.109375" style="1" customWidth="1"/>
    <col min="14" max="14" width="39.88671875" style="1" customWidth="1"/>
    <col min="15" max="16384" width="9.109375" style="1"/>
  </cols>
  <sheetData>
    <row r="1" spans="1:14" ht="15.6" x14ac:dyDescent="0.3">
      <c r="B1" s="367" t="s">
        <v>0</v>
      </c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</row>
    <row r="2" spans="1:14" ht="15.6" x14ac:dyDescent="0.3">
      <c r="B2" s="367" t="s">
        <v>193</v>
      </c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</row>
    <row r="3" spans="1:14" s="60" customFormat="1" ht="15.6" x14ac:dyDescent="0.3">
      <c r="B3" s="411" t="s">
        <v>186</v>
      </c>
      <c r="C3" s="412"/>
      <c r="D3" s="412"/>
      <c r="E3" s="412"/>
      <c r="F3" s="412"/>
      <c r="G3" s="412"/>
      <c r="H3" s="412"/>
      <c r="I3" s="412"/>
      <c r="J3" s="412"/>
      <c r="K3" s="412"/>
      <c r="L3" s="412"/>
      <c r="M3" s="412"/>
      <c r="N3" s="412"/>
    </row>
    <row r="5" spans="1:14" ht="171.6" x14ac:dyDescent="0.3">
      <c r="A5" s="2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3" t="s">
        <v>192</v>
      </c>
      <c r="L5" s="3" t="s">
        <v>12</v>
      </c>
      <c r="M5" s="2" t="s">
        <v>13</v>
      </c>
      <c r="N5" s="2" t="s">
        <v>35</v>
      </c>
    </row>
    <row r="6" spans="1:14" ht="13.5" thickBot="1" x14ac:dyDescent="0.25">
      <c r="A6" s="137"/>
      <c r="B6" s="6">
        <v>1</v>
      </c>
      <c r="C6" s="6">
        <v>2</v>
      </c>
      <c r="D6" s="6">
        <v>3</v>
      </c>
      <c r="E6" s="6">
        <v>4</v>
      </c>
      <c r="F6" s="6">
        <v>5</v>
      </c>
      <c r="G6" s="280">
        <v>6</v>
      </c>
      <c r="H6" s="280">
        <v>7</v>
      </c>
      <c r="I6" s="280">
        <v>8</v>
      </c>
      <c r="J6" s="280">
        <v>9</v>
      </c>
      <c r="K6" s="218">
        <v>10</v>
      </c>
      <c r="L6" s="218">
        <v>11</v>
      </c>
      <c r="M6" s="280">
        <v>12</v>
      </c>
      <c r="N6" s="6">
        <v>13</v>
      </c>
    </row>
    <row r="7" spans="1:14" ht="30" hidden="1" customHeight="1" x14ac:dyDescent="0.2">
      <c r="A7" s="414">
        <v>34</v>
      </c>
      <c r="B7" s="57" t="s">
        <v>78</v>
      </c>
      <c r="C7" s="348" t="s">
        <v>68</v>
      </c>
      <c r="D7" s="286" t="s">
        <v>14</v>
      </c>
      <c r="E7" s="68" t="s">
        <v>15</v>
      </c>
      <c r="F7" s="68" t="s">
        <v>74</v>
      </c>
      <c r="G7" s="267" t="s">
        <v>49</v>
      </c>
      <c r="H7" s="169">
        <v>0</v>
      </c>
      <c r="I7" s="169">
        <v>0</v>
      </c>
      <c r="J7" s="269"/>
      <c r="K7" s="320">
        <v>1</v>
      </c>
      <c r="L7" s="320">
        <v>1</v>
      </c>
      <c r="M7" s="310" t="s">
        <v>178</v>
      </c>
      <c r="N7" s="68"/>
    </row>
    <row r="8" spans="1:14" ht="25.5" hidden="1" customHeight="1" x14ac:dyDescent="0.2">
      <c r="A8" s="415"/>
      <c r="B8" s="58"/>
      <c r="C8" s="349"/>
      <c r="D8" s="319"/>
      <c r="E8" s="28" t="s">
        <v>15</v>
      </c>
      <c r="F8" s="28" t="s">
        <v>75</v>
      </c>
      <c r="G8" s="267" t="s">
        <v>18</v>
      </c>
      <c r="H8" s="170">
        <v>0</v>
      </c>
      <c r="I8" s="170">
        <v>0</v>
      </c>
      <c r="J8" s="269"/>
      <c r="K8" s="320"/>
      <c r="L8" s="320"/>
      <c r="M8" s="310"/>
      <c r="N8" s="28"/>
    </row>
    <row r="9" spans="1:14" ht="51" hidden="1" customHeight="1" x14ac:dyDescent="0.2">
      <c r="A9" s="415"/>
      <c r="B9" s="58"/>
      <c r="C9" s="349"/>
      <c r="D9" s="319"/>
      <c r="E9" s="28" t="s">
        <v>15</v>
      </c>
      <c r="F9" s="28" t="s">
        <v>76</v>
      </c>
      <c r="G9" s="267" t="s">
        <v>18</v>
      </c>
      <c r="H9" s="169">
        <v>0</v>
      </c>
      <c r="I9" s="169">
        <v>0</v>
      </c>
      <c r="J9" s="269"/>
      <c r="K9" s="320"/>
      <c r="L9" s="320"/>
      <c r="M9" s="310"/>
      <c r="N9" s="28"/>
    </row>
    <row r="10" spans="1:14" ht="25.5" hidden="1" customHeight="1" x14ac:dyDescent="0.2">
      <c r="A10" s="415"/>
      <c r="B10" s="58"/>
      <c r="C10" s="349"/>
      <c r="D10" s="319"/>
      <c r="E10" s="28" t="s">
        <v>17</v>
      </c>
      <c r="F10" s="28" t="s">
        <v>48</v>
      </c>
      <c r="G10" s="267" t="s">
        <v>18</v>
      </c>
      <c r="H10" s="170">
        <v>0</v>
      </c>
      <c r="I10" s="170">
        <v>0</v>
      </c>
      <c r="J10" s="269"/>
      <c r="K10" s="264">
        <f>J10</f>
        <v>0</v>
      </c>
      <c r="L10" s="320"/>
      <c r="M10" s="310"/>
      <c r="N10" s="28"/>
    </row>
    <row r="11" spans="1:14" ht="38.25" customHeight="1" x14ac:dyDescent="0.3">
      <c r="A11" s="415"/>
      <c r="B11" s="301" t="s">
        <v>78</v>
      </c>
      <c r="C11" s="349" t="s">
        <v>68</v>
      </c>
      <c r="D11" s="319" t="s">
        <v>30</v>
      </c>
      <c r="E11" s="28" t="s">
        <v>15</v>
      </c>
      <c r="F11" s="28" t="s">
        <v>124</v>
      </c>
      <c r="G11" s="267" t="s">
        <v>16</v>
      </c>
      <c r="H11" s="124">
        <v>0.108</v>
      </c>
      <c r="I11" s="124">
        <v>0.105</v>
      </c>
      <c r="J11" s="269">
        <f t="shared" ref="J11:J25" si="0">IF(I11/H11&gt;100%,100%,I11/H11)</f>
        <v>0.97222222222222221</v>
      </c>
      <c r="K11" s="320">
        <f>(J11+J12)/2</f>
        <v>0.97561111111111121</v>
      </c>
      <c r="L11" s="320">
        <f>(K11+K13)/2</f>
        <v>0.98260925070567107</v>
      </c>
      <c r="M11" s="310"/>
      <c r="N11" s="28"/>
    </row>
    <row r="12" spans="1:14" ht="31.5" customHeight="1" x14ac:dyDescent="0.3">
      <c r="A12" s="415"/>
      <c r="B12" s="301"/>
      <c r="C12" s="349"/>
      <c r="D12" s="319"/>
      <c r="E12" s="28" t="s">
        <v>15</v>
      </c>
      <c r="F12" s="28" t="s">
        <v>189</v>
      </c>
      <c r="G12" s="267" t="s">
        <v>16</v>
      </c>
      <c r="H12" s="124">
        <v>100</v>
      </c>
      <c r="I12" s="124">
        <v>97.9</v>
      </c>
      <c r="J12" s="269">
        <f t="shared" si="0"/>
        <v>0.97900000000000009</v>
      </c>
      <c r="K12" s="320"/>
      <c r="L12" s="320"/>
      <c r="M12" s="310"/>
      <c r="N12" s="28"/>
    </row>
    <row r="13" spans="1:14" ht="27.75" customHeight="1" x14ac:dyDescent="0.3">
      <c r="A13" s="415"/>
      <c r="B13" s="301"/>
      <c r="C13" s="349"/>
      <c r="D13" s="319"/>
      <c r="E13" s="28" t="s">
        <v>17</v>
      </c>
      <c r="F13" s="128" t="s">
        <v>125</v>
      </c>
      <c r="G13" s="267" t="s">
        <v>49</v>
      </c>
      <c r="H13" s="170">
        <v>63</v>
      </c>
      <c r="I13" s="170">
        <v>64</v>
      </c>
      <c r="J13" s="269">
        <f t="shared" si="0"/>
        <v>1</v>
      </c>
      <c r="K13" s="401">
        <f>(J13+J14)/2</f>
        <v>0.98960739030023093</v>
      </c>
      <c r="L13" s="320"/>
      <c r="M13" s="310"/>
      <c r="N13" s="28"/>
    </row>
    <row r="14" spans="1:14" ht="27" customHeight="1" x14ac:dyDescent="0.3">
      <c r="A14" s="415"/>
      <c r="B14" s="301"/>
      <c r="C14" s="349"/>
      <c r="D14" s="319"/>
      <c r="E14" s="128" t="s">
        <v>17</v>
      </c>
      <c r="F14" s="134" t="s">
        <v>126</v>
      </c>
      <c r="G14" s="267" t="s">
        <v>18</v>
      </c>
      <c r="H14" s="169">
        <v>1299</v>
      </c>
      <c r="I14" s="169">
        <v>1272</v>
      </c>
      <c r="J14" s="269">
        <f t="shared" si="0"/>
        <v>0.97921478060046185</v>
      </c>
      <c r="K14" s="401"/>
      <c r="L14" s="320"/>
      <c r="M14" s="310"/>
      <c r="N14" s="72"/>
    </row>
    <row r="15" spans="1:14" ht="25.5" customHeight="1" x14ac:dyDescent="0.3">
      <c r="A15" s="415"/>
      <c r="B15" s="301"/>
      <c r="C15" s="349" t="s">
        <v>69</v>
      </c>
      <c r="D15" s="319" t="s">
        <v>30</v>
      </c>
      <c r="E15" s="28" t="s">
        <v>15</v>
      </c>
      <c r="F15" s="128" t="s">
        <v>127</v>
      </c>
      <c r="G15" s="267" t="s">
        <v>16</v>
      </c>
      <c r="H15" s="171">
        <v>100</v>
      </c>
      <c r="I15" s="171">
        <v>93.5</v>
      </c>
      <c r="J15" s="269">
        <f t="shared" si="0"/>
        <v>0.93500000000000005</v>
      </c>
      <c r="K15" s="269">
        <f>J15</f>
        <v>0.93500000000000005</v>
      </c>
      <c r="L15" s="320">
        <f>(K15+K16)/2</f>
        <v>0.96750000000000003</v>
      </c>
      <c r="M15" s="310"/>
      <c r="N15" s="28"/>
    </row>
    <row r="16" spans="1:14" ht="25.5" customHeight="1" x14ac:dyDescent="0.3">
      <c r="A16" s="415"/>
      <c r="B16" s="301"/>
      <c r="C16" s="349"/>
      <c r="D16" s="319"/>
      <c r="E16" s="28" t="s">
        <v>17</v>
      </c>
      <c r="F16" s="128" t="s">
        <v>125</v>
      </c>
      <c r="G16" s="267" t="s">
        <v>49</v>
      </c>
      <c r="H16" s="170">
        <v>10</v>
      </c>
      <c r="I16" s="170">
        <v>12</v>
      </c>
      <c r="J16" s="269">
        <f t="shared" si="0"/>
        <v>1</v>
      </c>
      <c r="K16" s="401">
        <v>1</v>
      </c>
      <c r="L16" s="320"/>
      <c r="M16" s="310"/>
      <c r="N16" s="28"/>
    </row>
    <row r="17" spans="1:14" ht="31.5" customHeight="1" x14ac:dyDescent="0.3">
      <c r="A17" s="415"/>
      <c r="B17" s="301"/>
      <c r="C17" s="349"/>
      <c r="D17" s="319"/>
      <c r="E17" s="128" t="s">
        <v>17</v>
      </c>
      <c r="F17" s="135" t="s">
        <v>126</v>
      </c>
      <c r="G17" s="267" t="s">
        <v>18</v>
      </c>
      <c r="H17" s="169">
        <v>334</v>
      </c>
      <c r="I17" s="262">
        <v>371</v>
      </c>
      <c r="J17" s="269">
        <f t="shared" si="0"/>
        <v>1</v>
      </c>
      <c r="K17" s="401"/>
      <c r="L17" s="320"/>
      <c r="M17" s="310"/>
      <c r="N17" s="72"/>
    </row>
    <row r="18" spans="1:14" ht="12.75" customHeight="1" x14ac:dyDescent="0.3">
      <c r="A18" s="415"/>
      <c r="B18" s="301"/>
      <c r="C18" s="336" t="s">
        <v>128</v>
      </c>
      <c r="D18" s="285" t="s">
        <v>30</v>
      </c>
      <c r="E18" s="349" t="s">
        <v>15</v>
      </c>
      <c r="F18" s="349" t="s">
        <v>135</v>
      </c>
      <c r="G18" s="359" t="s">
        <v>16</v>
      </c>
      <c r="H18" s="359">
        <v>19.7</v>
      </c>
      <c r="I18" s="413">
        <v>19.7</v>
      </c>
      <c r="J18" s="401">
        <f t="shared" si="0"/>
        <v>1</v>
      </c>
      <c r="K18" s="352">
        <f>(J18+J20)/2</f>
        <v>1</v>
      </c>
      <c r="L18" s="320">
        <f>(K18+K21)/2</f>
        <v>1</v>
      </c>
      <c r="M18" s="310"/>
      <c r="N18" s="349"/>
    </row>
    <row r="19" spans="1:14" ht="22.5" customHeight="1" x14ac:dyDescent="0.3">
      <c r="A19" s="415"/>
      <c r="B19" s="301"/>
      <c r="C19" s="377"/>
      <c r="D19" s="332"/>
      <c r="E19" s="349"/>
      <c r="F19" s="349"/>
      <c r="G19" s="359"/>
      <c r="H19" s="359"/>
      <c r="I19" s="413"/>
      <c r="J19" s="401"/>
      <c r="K19" s="355"/>
      <c r="L19" s="320"/>
      <c r="M19" s="310"/>
      <c r="N19" s="349"/>
    </row>
    <row r="20" spans="1:14" ht="28.5" customHeight="1" x14ac:dyDescent="0.3">
      <c r="A20" s="415"/>
      <c r="B20" s="301"/>
      <c r="C20" s="377"/>
      <c r="D20" s="332"/>
      <c r="E20" s="28" t="s">
        <v>15</v>
      </c>
      <c r="F20" s="265" t="s">
        <v>190</v>
      </c>
      <c r="G20" s="267" t="s">
        <v>16</v>
      </c>
      <c r="H20" s="267">
        <v>100</v>
      </c>
      <c r="I20" s="171">
        <v>131.69999999999999</v>
      </c>
      <c r="J20" s="269">
        <f t="shared" si="0"/>
        <v>1</v>
      </c>
      <c r="K20" s="350"/>
      <c r="L20" s="320"/>
      <c r="M20" s="310"/>
      <c r="N20" s="266"/>
    </row>
    <row r="21" spans="1:14" ht="25.5" customHeight="1" x14ac:dyDescent="0.3">
      <c r="A21" s="415"/>
      <c r="B21" s="301"/>
      <c r="C21" s="377"/>
      <c r="D21" s="332"/>
      <c r="E21" s="266" t="s">
        <v>17</v>
      </c>
      <c r="F21" s="56" t="s">
        <v>133</v>
      </c>
      <c r="G21" s="267" t="s">
        <v>49</v>
      </c>
      <c r="H21" s="169">
        <v>502</v>
      </c>
      <c r="I21" s="169">
        <v>661</v>
      </c>
      <c r="J21" s="269">
        <f t="shared" si="0"/>
        <v>1</v>
      </c>
      <c r="K21" s="401">
        <v>1</v>
      </c>
      <c r="L21" s="320"/>
      <c r="M21" s="310"/>
      <c r="N21" s="72"/>
    </row>
    <row r="22" spans="1:14" ht="25.5" customHeight="1" x14ac:dyDescent="0.3">
      <c r="A22" s="415"/>
      <c r="B22" s="301"/>
      <c r="C22" s="348"/>
      <c r="D22" s="286"/>
      <c r="E22" s="128" t="s">
        <v>17</v>
      </c>
      <c r="F22" s="28" t="s">
        <v>79</v>
      </c>
      <c r="G22" s="267" t="s">
        <v>18</v>
      </c>
      <c r="H22" s="170">
        <v>237714</v>
      </c>
      <c r="I22" s="170">
        <v>237716</v>
      </c>
      <c r="J22" s="269">
        <f t="shared" si="0"/>
        <v>1</v>
      </c>
      <c r="K22" s="401"/>
      <c r="L22" s="320"/>
      <c r="M22" s="310"/>
      <c r="N22" s="72"/>
    </row>
    <row r="23" spans="1:14" ht="35.25" customHeight="1" x14ac:dyDescent="0.3">
      <c r="A23" s="415"/>
      <c r="B23" s="301"/>
      <c r="C23" s="336" t="s">
        <v>131</v>
      </c>
      <c r="D23" s="285" t="s">
        <v>30</v>
      </c>
      <c r="E23" s="128" t="s">
        <v>15</v>
      </c>
      <c r="F23" s="240" t="s">
        <v>183</v>
      </c>
      <c r="G23" s="282" t="s">
        <v>16</v>
      </c>
      <c r="H23" s="267">
        <v>4.0999999999999996</v>
      </c>
      <c r="I23" s="171">
        <v>4.5</v>
      </c>
      <c r="J23" s="269">
        <f t="shared" si="0"/>
        <v>1</v>
      </c>
      <c r="K23" s="264">
        <v>1</v>
      </c>
      <c r="L23" s="320">
        <f>(K23+K24)/2</f>
        <v>1</v>
      </c>
      <c r="M23" s="310"/>
      <c r="N23" s="136"/>
    </row>
    <row r="24" spans="1:14" ht="26.4" x14ac:dyDescent="0.3">
      <c r="A24" s="415"/>
      <c r="B24" s="301"/>
      <c r="C24" s="377"/>
      <c r="D24" s="332"/>
      <c r="E24" s="128" t="s">
        <v>17</v>
      </c>
      <c r="F24" s="56" t="s">
        <v>133</v>
      </c>
      <c r="G24" s="267" t="s">
        <v>49</v>
      </c>
      <c r="H24" s="169">
        <v>110</v>
      </c>
      <c r="I24" s="169">
        <v>118</v>
      </c>
      <c r="J24" s="269">
        <f t="shared" si="0"/>
        <v>1</v>
      </c>
      <c r="K24" s="401">
        <f>(J24+J25)/2</f>
        <v>1</v>
      </c>
      <c r="L24" s="320"/>
      <c r="M24" s="310"/>
      <c r="N24" s="72"/>
    </row>
    <row r="25" spans="1:14" ht="26.4" x14ac:dyDescent="0.3">
      <c r="A25" s="369"/>
      <c r="B25" s="301"/>
      <c r="C25" s="348"/>
      <c r="D25" s="286"/>
      <c r="E25" s="128" t="s">
        <v>17</v>
      </c>
      <c r="F25" s="28" t="s">
        <v>79</v>
      </c>
      <c r="G25" s="267" t="s">
        <v>18</v>
      </c>
      <c r="H25" s="169">
        <v>50000</v>
      </c>
      <c r="I25" s="262">
        <v>54420</v>
      </c>
      <c r="J25" s="269">
        <f t="shared" si="0"/>
        <v>1</v>
      </c>
      <c r="K25" s="401"/>
      <c r="L25" s="320"/>
      <c r="M25" s="310"/>
      <c r="N25" s="72"/>
    </row>
    <row r="26" spans="1:14" x14ac:dyDescent="0.3">
      <c r="H26" s="52"/>
    </row>
    <row r="27" spans="1:14" x14ac:dyDescent="0.3">
      <c r="H27" s="125"/>
    </row>
    <row r="28" spans="1:14" x14ac:dyDescent="0.3">
      <c r="J28" s="51"/>
    </row>
  </sheetData>
  <autoFilter ref="A6:N24"/>
  <customSheetViews>
    <customSheetView guid="{579F9344-F8B2-4E31-860D-FD03207C230E}" scale="90" showAutoFilter="1" topLeftCell="A22">
      <selection activeCell="L7" sqref="L7:L10"/>
      <pageMargins left="0.7" right="0.7" top="0.75" bottom="0.75" header="0.3" footer="0.3"/>
      <pageSetup paperSize="9" orientation="portrait" r:id="rId1"/>
      <autoFilter ref="A6:N20"/>
    </customSheetView>
    <customSheetView guid="{19C57684-8D4D-4FBE-AAB1-BD4921BD5728}" scale="90" showAutoFilter="1">
      <selection activeCell="L7" sqref="L7:L10"/>
      <pageMargins left="0.7" right="0.7" top="0.75" bottom="0.75" header="0.3" footer="0.3"/>
      <pageSetup paperSize="9" orientation="portrait" r:id="rId2"/>
      <autoFilter ref="A6:N20"/>
    </customSheetView>
  </customSheetViews>
  <mergeCells count="35">
    <mergeCell ref="A7:A25"/>
    <mergeCell ref="C18:C22"/>
    <mergeCell ref="B11:B25"/>
    <mergeCell ref="C11:C14"/>
    <mergeCell ref="D11:D14"/>
    <mergeCell ref="L11:L14"/>
    <mergeCell ref="K13:K14"/>
    <mergeCell ref="C15:C17"/>
    <mergeCell ref="D15:D17"/>
    <mergeCell ref="C23:C25"/>
    <mergeCell ref="D23:D25"/>
    <mergeCell ref="L23:L25"/>
    <mergeCell ref="I18:I19"/>
    <mergeCell ref="J18:J19"/>
    <mergeCell ref="H18:H19"/>
    <mergeCell ref="L18:L22"/>
    <mergeCell ref="K24:K25"/>
    <mergeCell ref="K11:K12"/>
    <mergeCell ref="K18:K20"/>
    <mergeCell ref="B1:N1"/>
    <mergeCell ref="B2:N2"/>
    <mergeCell ref="B3:N3"/>
    <mergeCell ref="C7:C10"/>
    <mergeCell ref="D7:D10"/>
    <mergeCell ref="K7:K9"/>
    <mergeCell ref="L7:L10"/>
    <mergeCell ref="M7:M25"/>
    <mergeCell ref="D18:D22"/>
    <mergeCell ref="E18:E19"/>
    <mergeCell ref="F18:F19"/>
    <mergeCell ref="G18:G19"/>
    <mergeCell ref="L15:L17"/>
    <mergeCell ref="K16:K17"/>
    <mergeCell ref="N18:N19"/>
    <mergeCell ref="K21:K22"/>
  </mergeCells>
  <pageMargins left="0.70866141732283472" right="0.70866141732283472" top="0.74803149606299213" bottom="0.74803149606299213" header="0.31496062992125984" footer="0.31496062992125984"/>
  <pageSetup paperSize="9" scale="52" fitToHeight="10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3</vt:i4>
      </vt:variant>
    </vt:vector>
  </HeadingPairs>
  <TitlesOfParts>
    <vt:vector size="37" baseType="lpstr">
      <vt:lpstr>МБУДО ДМШ № 1</vt:lpstr>
      <vt:lpstr>МБУДО ДМШ № 2</vt:lpstr>
      <vt:lpstr>МБУДО ДМШ № 3</vt:lpstr>
      <vt:lpstr>МБУДО ДМШ № 4</vt:lpstr>
      <vt:lpstr>МБУДО ДМШ № 5</vt:lpstr>
      <vt:lpstr>МБУДО ДШИ № 6</vt:lpstr>
      <vt:lpstr>МБУДО ДМШ № 7</vt:lpstr>
      <vt:lpstr>МБУДО ДШИ № 8</vt:lpstr>
      <vt:lpstr>МБУДО ДШИ № 9</vt:lpstr>
      <vt:lpstr>МБУДО ДМШ № 10</vt:lpstr>
      <vt:lpstr>МБУДО ДМШ № 11</vt:lpstr>
      <vt:lpstr>МБУДО ДМШ № 12</vt:lpstr>
      <vt:lpstr>МБУДО ДШИ № 13</vt:lpstr>
      <vt:lpstr>МБУДО ДШИ № 15</vt:lpstr>
      <vt:lpstr>МБУДО ДШИ № 16</vt:lpstr>
      <vt:lpstr>МБУДО ДХШ № 1</vt:lpstr>
      <vt:lpstr>МБУДО ДХШ № 2</vt:lpstr>
      <vt:lpstr>МБУК ЦБС им. А.М. Горького</vt:lpstr>
      <vt:lpstr>МБУК ЦБС им. Н. Островского</vt:lpstr>
      <vt:lpstr>МАУ "ДОМ КИНО"</vt:lpstr>
      <vt:lpstr>МБУК "Музей-усадьба"</vt:lpstr>
      <vt:lpstr>МБУК "Мемориал Победы"</vt:lpstr>
      <vt:lpstr>МБУК "ДЮДХ "София"</vt:lpstr>
      <vt:lpstr>МБУК "АТ "Ен.зори"</vt:lpstr>
      <vt:lpstr>МБУК "ККО"</vt:lpstr>
      <vt:lpstr>МБУК "КДО"</vt:lpstr>
      <vt:lpstr>МБУК "ККХ"</vt:lpstr>
      <vt:lpstr>МАУ "Красгорпарк"</vt:lpstr>
      <vt:lpstr>МАУ "ПФиФ "Роев ручей"</vt:lpstr>
      <vt:lpstr>МБУК "ГДК"</vt:lpstr>
      <vt:lpstr>МБУК "ДК Кировский"</vt:lpstr>
      <vt:lpstr>ПГДК</vt:lpstr>
      <vt:lpstr>МБУК "ДК 1 Мая"</vt:lpstr>
      <vt:lpstr>ДК Свердловский</vt:lpstr>
      <vt:lpstr>'МБУДО ДМШ № 2'!Область_печати</vt:lpstr>
      <vt:lpstr>'МБУДО ДМШ № 3'!Область_печати</vt:lpstr>
      <vt:lpstr>'МБУДО ДМШ №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</dc:creator>
  <cp:lastModifiedBy>Объедков Владимир Владимирович</cp:lastModifiedBy>
  <cp:lastPrinted>2022-11-07T03:27:19Z</cp:lastPrinted>
  <dcterms:created xsi:type="dcterms:W3CDTF">2016-12-02T03:41:02Z</dcterms:created>
  <dcterms:modified xsi:type="dcterms:W3CDTF">2025-02-19T12:09:44Z</dcterms:modified>
</cp:coreProperties>
</file>